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Доронина\ИПР хоз способ\ИПР паспорта хоз способ 2026\1 квартал\"/>
    </mc:Choice>
  </mc:AlternateContent>
  <bookViews>
    <workbookView xWindow="1605" yWindow="585" windowWidth="19320" windowHeight="11760"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описание'!$A$1:$D$34</definedName>
    <definedName name="_xlnm.Print_Area" localSheetId="5">'4. паспортбюджет'!$A$1:$O$24</definedName>
    <definedName name="_xlnm.Print_Area" localSheetId="6">'5.1. Паспорт сетевой график'!$A$1:$M$54</definedName>
    <definedName name="_xlnm.Print_Area" localSheetId="7">'5.2. Паспорт фин осв ввод'!$A$1:$AE$64</definedName>
    <definedName name="_xlnm.Print_Area" localSheetId="8">'6. Паспорт отчет о закупке'!$A$1:$AV$30</definedName>
    <definedName name="_xlnm.Print_Area" localSheetId="9">'7. Общие сведения'!$A$1:$C$78</definedName>
  </definedNames>
  <calcPr calcId="162913"/>
</workbook>
</file>

<file path=xl/calcChain.xml><?xml version="1.0" encoding="utf-8"?>
<calcChain xmlns="http://schemas.openxmlformats.org/spreadsheetml/2006/main">
  <c r="B26" i="22" l="1"/>
  <c r="E25" i="6" l="1"/>
  <c r="E39" i="15" l="1"/>
  <c r="D30" i="15"/>
  <c r="D52" i="15" s="1"/>
  <c r="D24" i="15"/>
  <c r="F24" i="15" s="1"/>
  <c r="F30" i="15" l="1"/>
  <c r="A12" i="22"/>
  <c r="B27" i="22"/>
  <c r="F39" i="15" l="1"/>
  <c r="C22" i="6" l="1"/>
  <c r="C27" i="6" l="1"/>
  <c r="F64" i="15" l="1"/>
  <c r="F63" i="15"/>
  <c r="F62" i="15"/>
  <c r="F61" i="15"/>
  <c r="F60" i="15"/>
  <c r="F58" i="15"/>
  <c r="F57" i="15"/>
  <c r="F56" i="15"/>
  <c r="F55" i="15"/>
  <c r="F54" i="15"/>
  <c r="F53" i="15"/>
  <c r="F52" i="15"/>
  <c r="F50" i="15"/>
  <c r="F49" i="15"/>
  <c r="F48" i="15"/>
  <c r="F47" i="15"/>
  <c r="F46" i="15"/>
  <c r="F45" i="15"/>
  <c r="F44" i="15"/>
  <c r="F42" i="15"/>
  <c r="F41" i="15"/>
  <c r="F40" i="15"/>
  <c r="F38" i="15"/>
  <c r="F37" i="15"/>
  <c r="F36" i="15"/>
  <c r="F34" i="15"/>
  <c r="F33" i="15"/>
  <c r="F32" i="15"/>
  <c r="F31" i="15"/>
  <c r="F29" i="15"/>
  <c r="F28" i="15"/>
  <c r="F26" i="15"/>
  <c r="F25" i="15"/>
  <c r="B22" i="22" l="1"/>
  <c r="E30" i="15"/>
  <c r="G30" i="15"/>
  <c r="H30" i="15"/>
  <c r="J30" i="15"/>
  <c r="L30" i="15"/>
  <c r="AB30" i="15" s="1"/>
  <c r="N30" i="15"/>
  <c r="P30" i="15"/>
  <c r="R30" i="15"/>
  <c r="T30" i="15"/>
  <c r="V30" i="15"/>
  <c r="X30" i="15"/>
  <c r="Z30" i="15"/>
  <c r="C30" i="15"/>
  <c r="G24" i="15"/>
  <c r="J24" i="15"/>
  <c r="L24" i="15"/>
  <c r="N24" i="15"/>
  <c r="P24" i="15"/>
  <c r="R24" i="15"/>
  <c r="T24" i="15"/>
  <c r="V24" i="15"/>
  <c r="X24" i="15"/>
  <c r="AB24" i="15" s="1"/>
  <c r="Z24" i="15"/>
  <c r="C24"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C24" i="15" l="1"/>
  <c r="AC30" i="15"/>
  <c r="A15" i="22"/>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<sst xmlns="http://schemas.openxmlformats.org/spreadsheetml/2006/main" count="1199" uniqueCount="480">
  <si>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</si>
  <si>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</si>
  <si>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</si>
  <si>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</si>
  <si>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</si>
  <si>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</si>
  <si>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</si>
  <si>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</si>
  <si>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</si>
  <si>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</si>
  <si>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</si>
  <si>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</si>
  <si>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</si>
  <si>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</si>
  <si>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</si>
  <si>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</si>
  <si>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</si>
  <si>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</si>
  <si>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</si>
  <si>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</si>
  <si>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</si>
  <si>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</si>
  <si>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</si>
  <si>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</si>
  <si>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</si>
  <si>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</si>
  <si>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</si>
  <si>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</si>
  <si>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</si>
  <si>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</si>
  <si>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</si>
  <si>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</si>
  <si>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</si>
  <si>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</si>
  <si>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</si>
  <si>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</si>
  <si>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</si>
  <si>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</si>
  <si>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</si>
  <si>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</si>
  <si>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</si>
  <si>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</si>
  <si>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</si>
  <si>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</si>
  <si>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</si>
  <si>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</si>
  <si>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</si>
  <si>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</si>
  <si>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</si>
  <si>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</si>
  <si>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</si>
  <si>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</si>
  <si>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</si>
  <si>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</si>
  <si>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</si>
  <si>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</si>
  <si>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</si>
  <si>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</si>
  <si>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</si>
  <si>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</si>
  <si>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</si>
  <si>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</si>
  <si>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</si>
  <si>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</si>
  <si>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</si>
  <si>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</si>
  <si>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</si>
  <si>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</si>
  <si>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</si>
  <si>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</si>
  <si>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</si>
  <si>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</si>
  <si>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</si>
  <si>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</si>
  <si>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</si>
  <si>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</si>
  <si>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</si>
  <si>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</si>
  <si>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</si>
  <si>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</si>
  <si>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</si>
  <si>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</si>
  <si>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</si>
  <si>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</si>
  <si>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</si>
  <si>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</si>
  <si>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</si>
  <si>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</si>
  <si>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</si>
  <si>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</si>
  <si>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</si>
  <si>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</si>
  <si>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</si>
  <si>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</si>
  <si>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</si>
  <si>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</si>
  <si>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</si>
  <si>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</si>
  <si>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</si>
  <si>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</si>
  <si>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</si>
  <si>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</si>
  <si>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</si>
  <si>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</si>
  <si>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</si>
  <si>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</si>
  <si>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</si>
  <si>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</si>
  <si>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</si>
  <si>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</si>
  <si>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</si>
  <si>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</si>
  <si>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</si>
  <si>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</si>
  <si>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</si>
  <si>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</si>
  <si>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</si>
  <si>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</si>
  <si>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</si>
  <si>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</si>
  <si>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</si>
  <si>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</si>
  <si>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</si>
  <si>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</si>
  <si>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</si>
  <si>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</si>
  <si>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</si>
  <si>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</si>
  <si>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</si>
  <si>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</si>
  <si>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</si>
  <si>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</si>
  <si>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</si>
  <si>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</si>
  <si>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</si>
  <si>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</si>
  <si>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</si>
  <si>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</si>
  <si>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</si>
  <si>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</si>
  <si>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</si>
  <si>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</si>
  <si>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</si>
  <si>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</si>
  <si>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</si>
  <si>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</si>
  <si>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</si>
  <si>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</si>
  <si>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</si>
  <si>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</si>
  <si>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</si>
  <si>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</si>
  <si>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</si>
  <si>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</si>
  <si>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</si>
  <si>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</si>
  <si>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</si>
  <si>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</si>
  <si>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</si>
  <si>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</si>
  <si>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</si>
  <si>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</si>
  <si>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</si>
  <si>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</si>
  <si>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</si>
  <si>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</si>
  <si>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</si>
  <si>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</si>
  <si>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</si>
  <si>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</si>
  <si>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</si>
  <si>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</si>
  <si>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</si>
  <si>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</si>
  <si>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</si>
  <si>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</si>
  <si>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</si>
  <si>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</si>
  <si>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</si>
  <si>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</si>
  <si>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</si>
  <si>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</si>
  <si>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</si>
  <si>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</si>
  <si>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</si>
  <si>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</si>
  <si>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</si>
  <si>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</si>
  <si>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</si>
  <si>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</si>
  <si>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</si>
  <si>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</si>
  <si>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</si>
  <si>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</si>
  <si>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</si>
  <si>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</si>
  <si>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</si>
  <si>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</si>
  <si>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</si>
  <si>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</si>
  <si>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</si>
  <si>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</si>
  <si>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</si>
  <si>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</si>
  <si>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</si>
  <si>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</si>
  <si>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</si>
  <si>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</si>
  <si>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</si>
  <si>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</si>
  <si>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</si>
  <si>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</si>
  <si>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</si>
  <si>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</si>
  <si>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</si>
  <si>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</si>
  <si>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</si>
  <si>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</si>
  <si>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</si>
  <si>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</si>
  <si>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</si>
  <si>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</si>
  <si>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</si>
  <si>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</si>
  <si>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</si>
  <si>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</si>
  <si>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</si>
  <si>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</si>
  <si>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</si>
  <si>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</si>
  <si>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</si>
  <si>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</si>
  <si>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</si>
  <si>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</si>
  <si>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</si>
  <si>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</si>
  <si>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</si>
  <si>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</si>
  <si>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</si>
  <si>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</si>
  <si>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</si>
  <si>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</si>
  <si>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</si>
  <si>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</si>
  <si>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</si>
  <si>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</si>
  <si>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</si>
  <si>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</si>
  <si>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</si>
  <si>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</si>
  <si>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</si>
  <si>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</si>
  <si>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</si>
  <si>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</si>
  <si>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</si>
  <si>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</si>
  <si>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</si>
  <si>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</si>
  <si>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</si>
  <si>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</si>
  <si>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</si>
  <si>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</si>
  <si>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</si>
  <si>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</si>
  <si>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</si>
  <si>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</si>
  <si>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</si>
  <si>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</si>
  <si>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</si>
  <si>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</si>
  <si>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</si>
  <si>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</si>
  <si>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</si>
  <si>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</si>
  <si>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</si>
  <si>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</si>
  <si>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</si>
  <si>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</si>
  <si>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</si>
  <si>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</si>
  <si>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</si>
  <si>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</si>
  <si>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</si>
  <si>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</si>
  <si>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</si>
  <si>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</si>
  <si>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</si>
  <si>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</si>
  <si>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</si>
  <si>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</si>
  <si>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</si>
  <si>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</si>
  <si>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</si>
  <si>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</si>
  <si>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</si>
  <si>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</si>
  <si>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</si>
  <si>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</si>
  <si>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</si>
  <si>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</si>
  <si>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</si>
  <si>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</si>
  <si>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</si>
  <si>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</si>
  <si>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</si>
  <si>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</si>
  <si>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</si>
  <si>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</si>
  <si>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</si>
  <si>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</si>
  <si>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</si>
  <si>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</si>
  <si>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</si>
  <si>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</si>
  <si>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</si>
  <si>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</si>
  <si>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</si>
  <si>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</si>
  <si>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</si>
  <si>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</si>
  <si>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</si>
  <si>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</si>
  <si>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</si>
  <si>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</si>
  <si>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</si>
  <si>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</si>
  <si>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</si>
  <si>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</si>
  <si>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</si>
  <si>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</si>
  <si>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</si>
  <si>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</si>
  <si>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</si>
  <si>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</si>
  <si>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</si>
  <si>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</si>
  <si>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</si>
  <si>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</si>
  <si>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</si>
  <si>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</si>
  <si>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</si>
  <si>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</si>
  <si>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</si>
  <si>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</si>
  <si>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</si>
  <si>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</si>
  <si>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</si>
  <si>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</si>
  <si>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</si>
  <si>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</si>
  <si>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</si>
  <si>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</si>
  <si>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</si>
  <si>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</si>
  <si>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</si>
  <si>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</si>
  <si>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</si>
  <si>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</si>
  <si>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</si>
  <si>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</si>
  <si>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</si>
  <si>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</si>
  <si>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</si>
  <si>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</si>
  <si>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</si>
  <si>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</si>
  <si>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</si>
  <si>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</si>
  <si>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</si>
  <si>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</si>
  <si>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</si>
  <si>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</si>
  <si>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</si>
  <si>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</si>
  <si>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</si>
  <si>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</si>
  <si>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</si>
  <si>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</si>
  <si>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</si>
  <si>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</si>
  <si>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</si>
  <si>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</si>
  <si>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</si>
  <si>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</si>
  <si>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</si>
  <si>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</si>
  <si>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</si>
  <si>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</si>
  <si>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</si>
  <si>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</si>
  <si>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</si>
  <si>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</si>
  <si>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</si>
  <si>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</si>
  <si>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</si>
  <si>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АО "НЭСК-электросети"</t>
  </si>
  <si>
    <t xml:space="preserve">Цели </t>
  </si>
  <si>
    <t>Указать укрупненные цели реализации инвестиционного проекта</t>
  </si>
  <si>
    <t>Указывается полное наименование филиала АО "НЭСК-электросети"</t>
  </si>
  <si>
    <t>Краснодарский край</t>
  </si>
  <si>
    <t>Если информация отсутствует, то нужно указать "НД"</t>
  </si>
  <si>
    <t>Местного значение</t>
  </si>
  <si>
    <t>Информация берется из "Ход реализации ИПР" и "Ход реализации ТП", размещенных по адресу "N:\Общая\1ОКС"
Если информация отсутствует, то нужно указать "НД"</t>
  </si>
  <si>
    <t>Указывается полная стоимость реализации инвестиционного проекта в млн.руб. с НДС</t>
  </si>
  <si>
    <t>Указывается полная стоимость реализации инвестиционного проекта в млн.руб. без НДС</t>
  </si>
  <si>
    <t>Указывается год, в котором ИПР направляется на утверждение/корректировку
!Важно: информация заполняется только в данной форме и автоматически дублируется в другие формы</t>
  </si>
  <si>
    <t>Указать МО, на территории которого реализуется инвестиционный проект</t>
  </si>
  <si>
    <t>Указывается информация о стоимости 1 км или 1 МВА при реализации инвестиционного проекта
Если информация отсутствует, то нужно указать "НД"</t>
  </si>
  <si>
    <t>Информация берется из столца 4 формы №2 расктылия информации по ИПР</t>
  </si>
  <si>
    <t>Информация берется из столца 5 формы №2 расктылия информации по ИПР</t>
  </si>
  <si>
    <t>Информация берется из столца 6 (план) или 7 (корректировка) формы №2 расктылия информации по ИПР</t>
  </si>
  <si>
    <t>НД</t>
  </si>
  <si>
    <t>2019 год</t>
  </si>
  <si>
    <t>2020 год</t>
  </si>
  <si>
    <t>2021 год</t>
  </si>
  <si>
    <t>2022 год</t>
  </si>
  <si>
    <t>2023 год</t>
  </si>
  <si>
    <t>2024 год</t>
  </si>
  <si>
    <t>Информация берется из формы "2. паспорт  ТП"</t>
  </si>
  <si>
    <t xml:space="preserve"> по состоянию на 01.01.2019</t>
  </si>
  <si>
    <t>по состоянию на 01.01.2020</t>
  </si>
  <si>
    <t>Факт 2019 года</t>
  </si>
  <si>
    <t>Информации берется из столца 3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По новым объектам индентификаторы будут присвоены после получения финального перечня инвестиционных проектов для включения в ИПР
!Важно: информация заполняется только в данной форме и автоматически дублируется в другие формы</t>
  </si>
  <si>
    <t>Должен соответсвовать информации из столца 1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!Важно: информация заполняется только в данной форме и автоматически дублируется в другие формы</t>
  </si>
  <si>
    <t>Информация берется из столца 2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t>
  </si>
  <si>
    <t>Указать технические параметры: протяженность линий электропередачи, планируемую трансформаторную мощность и тд.</t>
  </si>
  <si>
    <t>1. При направлении предожений по включению объекта в инвестиционную программу информация заполняется филиалом исходя из стоимости реализации, сроков реализации.
2. При корректировке инвестиционной программы утвержденные плановые параметры отражены в формах раскрытия информации, размещеных по адресу: "N:\Общая\1ОКС\ИПР 2020-2024 утвержденная (формы раскрытия информации)"
3. Фактические значения за прошедшие периоды отражены в отчетах о выполнении инвестиционной программы, которые размещены на официальном сайте АО "НЭСК-электросети" https://www.nesk-elseti.ru/investitsionnie-programmi-i-otcheti-ob-ih-realizatsii/</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</si>
  <si>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</si>
  <si>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</si>
  <si>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Указывается в соответствии с предлежением по включению в ИПР/ утвержденной ИПР</t>
  </si>
  <si>
    <t>Указывается в соответствии с сводным сметным расчетом (ССР), расчетом по УНЦ при отсутствии ССР.
Зрачение должно быть равно пункту 24 в форме "1. паспорт местоположение"</t>
  </si>
  <si>
    <t>Информация отражена в  "Ход реализации ИПР" и "Ход реализации ТП", размещенных по адресу "N:\Общая\1ОКС"
Если информация отсутствует, то нужно указать "НД"</t>
  </si>
  <si>
    <t>Если есть решение  о резервировании земель, то указать наименование документа, номер и дату
Если информация отсутствует, то нужно указать "НД"</t>
  </si>
  <si>
    <t>Если объект капитального строительства отображен в соответствующем  документе территориального планирования МО, то указать то указать наименование документа, номер и дату, в противном случае указать "НД"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</si>
  <si>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</si>
  <si>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</si>
  <si>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</si>
  <si>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</si>
  <si>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1. Технические параметры берутся из Технического задания на проектирование (должны</t>
  </si>
  <si>
    <t>Передача электроэнергии</t>
  </si>
  <si>
    <t>Работа</t>
  </si>
  <si>
    <t>Техническое задание на проектировкние</t>
  </si>
  <si>
    <t>4. По объектам со стоимотью реализации до 500 тыс. руб. с НДС конкурсные процедуры не проводятся.</t>
  </si>
  <si>
    <t>Информация указывается в данной строке если объект финансируется за счет платы за технологическое присоединение (например свыше 150 кВт)</t>
  </si>
  <si>
    <t>Информация указывается в данной строке если объект финансируется прочих источников (например опоры двойного назначения)</t>
  </si>
  <si>
    <t>Информация указывается в данной строке кроме случаев указанных ниже.</t>
  </si>
  <si>
    <t>АО "НЭСК-электросети" "Абинскэлектросеть"</t>
  </si>
  <si>
    <t>Реконструкция, модернизация, техническое перевооружение  трансформаторных и иных подстанций, распределительных пунктов, всего, в том числе:</t>
  </si>
  <si>
    <t>г. Абинск</t>
  </si>
  <si>
    <t>Н/Д</t>
  </si>
  <si>
    <t>П/С</t>
  </si>
  <si>
    <t>нд</t>
  </si>
  <si>
    <t>не треб</t>
  </si>
  <si>
    <t>Утверждение платы за ТП по иН/Дивидуальному проекту</t>
  </si>
  <si>
    <t>Если информация отсутствует, то нужно указать "Н/Д"</t>
  </si>
  <si>
    <t>Необходимость будет определена по результатам выполнения проектно-изыскательских работ
Если информация отсутствует, то нужно указать "Н/Д"</t>
  </si>
  <si>
    <t>Информация берется из "Ход реализации ИПР" и "Ход реализации ТП", размещенных по адресу "N:\Общая\1ОКС"
Если информация отсутствует, то нужно указать "Н/Д"</t>
  </si>
  <si>
    <t>Абинскэлектросеть</t>
  </si>
  <si>
    <t>до 15 млн. руб. с НДС - Запрос предложений в эл. виде среди субъектов МСП</t>
  </si>
  <si>
    <t>Строительство</t>
  </si>
  <si>
    <t>Техническое задание на проектирование</t>
  </si>
  <si>
    <t>"Абинскэлектросеть "</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</si>
  <si>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</si>
  <si>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</si>
  <si>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</si>
  <si>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</si>
  <si>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</si>
  <si>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</si>
  <si>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Строительство новых объектов электросетевого хозяйства, ТП до 10 кВ</t>
  </si>
  <si>
    <t>Главный инженер  филиала  АО "НЭСК -Электросети" " Абинскэлектросеть"                                     В.В.Руцкий</t>
  </si>
  <si>
    <t>Главный инженер  филиала  АО "Электросети Кубани" " Абинскэлектросеть"                                     В.В.Руцкий</t>
  </si>
  <si>
    <t xml:space="preserve">В связи с отсутствием в составе инвестиционной программы АО "Электросети Кубани" объектов, финансируемых из федерального бюджета, данная форма заполнена. </t>
  </si>
  <si>
    <t xml:space="preserve">Строительство ВЛИ-0,4
</t>
  </si>
  <si>
    <t>АО"Электросети Кубани"</t>
  </si>
  <si>
    <t>P_Аб_25_ЛК15_017184</t>
  </si>
  <si>
    <t xml:space="preserve">Реконструкция ВЛ-0,4 кВ от РУ-0,4 кВ ф.1 ТП-693 в соответствии с договором на ТП № 1-30-25-0193 г. Абинск </t>
  </si>
  <si>
    <t xml:space="preserve"> млн.руб/км</t>
  </si>
  <si>
    <t xml:space="preserve">Выполнение проектно-изыскательстких и стоительно-монтажных работ по объекту: Реконструкция ВЛ-0,4 кВ от РУ-0,4 кВ ф.1 ТП-693 в соответствии с договором на ТП № 1-30-25-0193 г. Абинск </t>
  </si>
  <si>
    <t>Реконструкция</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</si>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</sst>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
      <sz val="16"/>
      <color theme="1"/>
      <name val="Calibri"/>
      <family val="2"/>
      <scheme val="minor"/>
    </font>
    <font>
      <sz val="12"/>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4" fillId="0" borderId="0" xfId="1" applyFont="1" applyFill="1" applyBorder="1" applyAlignment="1">
      <alignment vertical="center"/>
    </xf>
    <xf numFmtId="0" fontId="54"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11" fillId="0" borderId="0" xfId="2" applyFont="1" applyFill="1" applyAlignment="1">
      <alignment horizontal="center"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7" fillId="24" borderId="0" xfId="1" applyFont="1" applyFill="1" applyBorder="1"/>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9" fillId="0" borderId="0" xfId="1" applyFont="1" applyBorder="1" applyAlignment="1"/>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wrapText="1"/>
    </xf>
    <xf numFmtId="14" fontId="37" fillId="0" borderId="0" xfId="49" applyNumberFormat="1" applyFont="1" applyBorder="1" applyAlignment="1">
      <alignment horizontal="center" vertical="center" wrapText="1"/>
    </xf>
    <xf numFmtId="0" fontId="58" fillId="0" borderId="0" xfId="1" applyFont="1" applyBorder="1" applyAlignment="1"/>
    <xf numFmtId="0" fontId="12" fillId="0" borderId="0" xfId="2" applyFont="1" applyAlignment="1">
      <alignment horizontal="center" vertical="center"/>
    </xf>
    <xf numFmtId="2" fontId="51"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0" fillId="0" borderId="23" xfId="2" applyFont="1" applyFill="1" applyBorder="1" applyAlignment="1">
      <alignment horizontal="center" vertical="top" wrapText="1"/>
    </xf>
    <xf numFmtId="0" fontId="40" fillId="0" borderId="24" xfId="2" applyFont="1" applyFill="1" applyBorder="1" applyAlignment="1">
      <alignment horizontal="center" vertical="top" wrapText="1"/>
    </xf>
    <xf numFmtId="0" fontId="60" fillId="0" borderId="1" xfId="1" applyFont="1" applyFill="1" applyBorder="1" applyAlignment="1">
      <alignment horizontal="center" vertical="center" wrapText="1"/>
    </xf>
    <xf numFmtId="169" fontId="0" fillId="0" borderId="1" xfId="0" applyNumberFormat="1" applyFont="1" applyFill="1" applyBorder="1" applyAlignment="1">
      <alignment horizontal="center" vertical="center"/>
    </xf>
    <xf numFmtId="169" fontId="39" fillId="0" borderId="1" xfId="0" applyNumberFormat="1" applyFont="1" applyFill="1" applyBorder="1" applyAlignment="1">
      <alignment horizontal="center" vertical="center"/>
    </xf>
    <xf numFmtId="0" fontId="12" fillId="0" borderId="1" xfId="62" applyFont="1" applyBorder="1" applyAlignment="1">
      <alignment horizontal="center" vertical="center"/>
    </xf>
    <xf numFmtId="49" fontId="11" fillId="0" borderId="1" xfId="62" applyNumberFormat="1" applyFont="1" applyBorder="1" applyAlignment="1">
      <alignment horizontal="center" vertical="center"/>
    </xf>
    <xf numFmtId="16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49" fontId="3" fillId="0" borderId="0" xfId="1" applyNumberFormat="1" applyBorder="1" applyAlignment="1">
      <alignment horizontal="right"/>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169" fontId="0" fillId="25" borderId="1" xfId="0" applyNumberFormat="1" applyFont="1" applyFill="1" applyBorder="1" applyAlignment="1">
      <alignment horizontal="center" vertical="center"/>
    </xf>
    <xf numFmtId="0" fontId="3" fillId="25" borderId="1" xfId="1" applyFill="1" applyBorder="1" applyAlignment="1">
      <alignment horizontal="center" vertical="center"/>
    </xf>
    <xf numFmtId="0" fontId="7" fillId="25" borderId="1" xfId="1" applyFont="1" applyFill="1" applyBorder="1" applyAlignment="1">
      <alignment horizontal="center" vertical="center" wrapText="1"/>
    </xf>
    <xf numFmtId="49" fontId="7" fillId="25" borderId="1" xfId="1" applyNumberFormat="1" applyFont="1" applyFill="1" applyBorder="1" applyAlignment="1">
      <alignment horizontal="center" vertical="center" wrapText="1"/>
    </xf>
    <xf numFmtId="0" fontId="42" fillId="25" borderId="0" xfId="0" applyFont="1" applyFill="1" applyAlignment="1">
      <alignment vertical="center" wrapText="1"/>
    </xf>
    <xf numFmtId="0" fontId="42" fillId="25" borderId="20" xfId="2" applyFont="1" applyFill="1" applyBorder="1" applyAlignment="1">
      <alignment vertical="center" wrapText="1"/>
    </xf>
    <xf numFmtId="0" fontId="42" fillId="25" borderId="21" xfId="2" applyFont="1" applyFill="1" applyBorder="1" applyAlignment="1">
      <alignment vertical="center" wrapText="1"/>
    </xf>
    <xf numFmtId="0" fontId="42" fillId="25" borderId="1" xfId="2" applyNumberFormat="1" applyFont="1" applyFill="1" applyBorder="1" applyAlignment="1">
      <alignment horizontal="center" vertical="center" wrapText="1"/>
    </xf>
    <xf numFmtId="0" fontId="42" fillId="25" borderId="1" xfId="2" applyFont="1" applyFill="1" applyBorder="1" applyAlignment="1">
      <alignment horizontal="center" vertical="center" wrapText="1"/>
    </xf>
    <xf numFmtId="0" fontId="42" fillId="25" borderId="1" xfId="2" applyFont="1" applyFill="1" applyBorder="1" applyAlignment="1">
      <alignment vertical="center" wrapText="1"/>
    </xf>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xf>
    <xf numFmtId="0" fontId="0" fillId="25" borderId="1" xfId="0" applyFill="1" applyBorder="1" applyAlignment="1">
      <alignment horizontal="center" vertical="center" wrapText="1"/>
    </xf>
    <xf numFmtId="0" fontId="11" fillId="25" borderId="1" xfId="2" applyFont="1" applyFill="1" applyBorder="1" applyAlignment="1">
      <alignment vertical="center" wrapText="1"/>
    </xf>
    <xf numFmtId="0" fontId="11" fillId="25" borderId="1" xfId="2" applyFont="1" applyFill="1" applyBorder="1" applyAlignment="1">
      <alignment horizontal="center" vertical="center" wrapText="1"/>
    </xf>
    <xf numFmtId="0" fontId="11" fillId="25" borderId="1" xfId="2" applyFont="1" applyFill="1" applyBorder="1" applyAlignment="1">
      <alignment horizontal="justify" vertical="center" wrapText="1"/>
    </xf>
    <xf numFmtId="0" fontId="50" fillId="25" borderId="1" xfId="2" applyFont="1" applyFill="1" applyBorder="1" applyAlignment="1">
      <alignment horizontal="center" vertical="center"/>
    </xf>
    <xf numFmtId="0" fontId="11" fillId="25" borderId="1" xfId="2" applyNumberFormat="1" applyFont="1" applyFill="1" applyBorder="1" applyAlignment="1">
      <alignment horizontal="center" vertical="center"/>
    </xf>
    <xf numFmtId="0" fontId="11" fillId="25" borderId="0" xfId="2" applyFont="1" applyFill="1" applyAlignment="1">
      <alignment vertical="center" wrapText="1"/>
    </xf>
    <xf numFmtId="49" fontId="37" fillId="25" borderId="1" xfId="49" applyNumberFormat="1" applyFont="1" applyFill="1" applyBorder="1" applyAlignment="1">
      <alignment horizontal="center" vertical="center" wrapText="1"/>
    </xf>
    <xf numFmtId="0" fontId="40" fillId="25" borderId="1"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25" borderId="0" xfId="1" applyFont="1" applyFill="1" applyAlignment="1">
      <alignment horizontal="center" vertical="center"/>
    </xf>
    <xf numFmtId="0" fontId="9" fillId="25"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5"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8" fillId="0" borderId="0" xfId="1" applyFont="1" applyAlignment="1">
      <alignment horizontal="left" vertical="center"/>
    </xf>
    <xf numFmtId="0" fontId="5" fillId="0" borderId="0" xfId="1" applyFont="1" applyAlignment="1">
      <alignment horizontal="center" vertical="center" wrapText="1"/>
    </xf>
    <xf numFmtId="0" fontId="42" fillId="25" borderId="5" xfId="0" applyFont="1" applyFill="1" applyBorder="1" applyAlignment="1">
      <alignment horizontal="center" vertical="center" wrapText="1"/>
    </xf>
    <xf numFmtId="0" fontId="42" fillId="25" borderId="1" xfId="2" applyFont="1" applyFill="1" applyBorder="1" applyAlignment="1">
      <alignment horizontal="center" vertical="center" wrapText="1"/>
    </xf>
    <xf numFmtId="0" fontId="42" fillId="25" borderId="1" xfId="2" applyNumberFormat="1" applyFont="1" applyFill="1" applyBorder="1" applyAlignment="1">
      <alignment horizontal="center" vertical="center" wrapText="1"/>
    </xf>
    <xf numFmtId="0" fontId="42" fillId="25" borderId="1" xfId="0" applyFont="1" applyFill="1" applyBorder="1" applyAlignment="1">
      <alignment horizontal="center" vertical="center" wrapText="1"/>
    </xf>
    <xf numFmtId="0" fontId="42" fillId="25" borderId="10" xfId="2" applyNumberFormat="1" applyFont="1" applyFill="1" applyBorder="1" applyAlignment="1">
      <alignment horizontal="center" vertical="center" wrapText="1"/>
    </xf>
    <xf numFmtId="0" fontId="42" fillId="25" borderId="6" xfId="2" applyNumberFormat="1" applyFont="1" applyFill="1" applyBorder="1" applyAlignment="1">
      <alignment horizontal="center" vertical="center" wrapText="1"/>
    </xf>
    <xf numFmtId="0" fontId="42" fillId="25" borderId="2" xfId="2" applyNumberFormat="1" applyFont="1" applyFill="1" applyBorder="1" applyAlignment="1">
      <alignment horizontal="center" vertical="center" wrapText="1"/>
    </xf>
    <xf numFmtId="0" fontId="42" fillId="25" borderId="1" xfId="2" applyFont="1" applyFill="1" applyBorder="1" applyAlignment="1">
      <alignment horizontal="center" vertical="center"/>
    </xf>
    <xf numFmtId="0" fontId="42" fillId="25" borderId="2" xfId="2" applyFont="1" applyFill="1" applyBorder="1" applyAlignment="1">
      <alignment horizontal="center" vertical="center" wrapText="1"/>
    </xf>
    <xf numFmtId="0" fontId="42" fillId="25" borderId="22" xfId="2" applyFont="1" applyFill="1" applyBorder="1" applyAlignment="1">
      <alignment horizontal="center" vertical="center" wrapText="1"/>
    </xf>
    <xf numFmtId="0" fontId="42" fillId="25"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6"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A6" sqref="A6"/>
    </sheetView>
  </sheetViews>
  <sheetFormatPr defaultRowHeight="15" x14ac:dyDescent="0.25"/>
  <cols>
    <col min="1" max="1" width="6.140625" style="132" customWidth="1"/>
    <col min="2" max="2" width="53.5703125" style="105" customWidth="1"/>
    <col min="3" max="3" width="91.42578125" style="105" customWidth="1"/>
    <col min="4" max="4" width="135.42578125" style="107" hidden="1"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99" customFormat="1" ht="18.75" customHeight="1" x14ac:dyDescent="0.25">
      <c r="A1" s="127"/>
      <c r="C1" s="88" t="s">
        <v>67</v>
      </c>
      <c r="D1" s="100"/>
    </row>
    <row r="2" spans="1:22" s="99" customFormat="1" ht="18.75" customHeight="1" x14ac:dyDescent="0.25">
      <c r="A2" s="127"/>
      <c r="C2" s="88" t="s">
        <v>9</v>
      </c>
      <c r="D2" s="100"/>
    </row>
    <row r="3" spans="1:22" s="99" customFormat="1" ht="18.75" x14ac:dyDescent="0.25">
      <c r="A3" s="128"/>
      <c r="C3" s="88" t="s">
        <v>66</v>
      </c>
      <c r="D3" s="100"/>
    </row>
    <row r="4" spans="1:22" s="99" customFormat="1" ht="18.75" x14ac:dyDescent="0.25">
      <c r="A4" s="128"/>
      <c r="D4" s="100"/>
      <c r="H4" s="88"/>
    </row>
    <row r="5" spans="1:22" s="99" customFormat="1" ht="31.5" x14ac:dyDescent="0.25">
      <c r="A5" s="214" t="s">
        <v>479</v>
      </c>
      <c r="B5" s="214"/>
      <c r="C5" s="214"/>
      <c r="D5" s="100" t="s">
        <v>405</v>
      </c>
      <c r="E5" s="80"/>
      <c r="F5" s="80"/>
      <c r="G5" s="80"/>
      <c r="H5" s="80"/>
      <c r="I5" s="80"/>
      <c r="J5" s="80"/>
    </row>
    <row r="6" spans="1:22" s="99" customFormat="1" ht="18.75" x14ac:dyDescent="0.25">
      <c r="A6" s="128"/>
      <c r="D6" s="100"/>
      <c r="H6" s="88"/>
    </row>
    <row r="7" spans="1:22" s="99" customFormat="1" ht="18.75" x14ac:dyDescent="0.25">
      <c r="A7" s="218" t="s">
        <v>8</v>
      </c>
      <c r="B7" s="218"/>
      <c r="C7" s="218"/>
      <c r="D7" s="100"/>
      <c r="E7" s="89"/>
      <c r="F7" s="89"/>
      <c r="G7" s="89"/>
      <c r="H7" s="89"/>
      <c r="I7" s="89"/>
      <c r="J7" s="89"/>
      <c r="K7" s="89"/>
      <c r="L7" s="89"/>
      <c r="M7" s="89"/>
      <c r="N7" s="89"/>
      <c r="O7" s="89"/>
      <c r="P7" s="89"/>
      <c r="Q7" s="89"/>
      <c r="R7" s="89"/>
      <c r="S7" s="89"/>
      <c r="T7" s="89"/>
      <c r="U7" s="89"/>
      <c r="V7" s="89"/>
    </row>
    <row r="8" spans="1:22" s="99" customFormat="1" ht="18.75" x14ac:dyDescent="0.25">
      <c r="A8" s="90"/>
      <c r="B8" s="90"/>
      <c r="C8" s="90"/>
      <c r="D8" s="100"/>
      <c r="E8" s="90"/>
      <c r="F8" s="90"/>
      <c r="G8" s="90"/>
      <c r="H8" s="90"/>
      <c r="I8" s="89"/>
      <c r="J8" s="89"/>
      <c r="K8" s="89"/>
      <c r="L8" s="89"/>
      <c r="M8" s="89"/>
      <c r="N8" s="89"/>
      <c r="O8" s="89"/>
      <c r="P8" s="89"/>
      <c r="Q8" s="89"/>
      <c r="R8" s="89"/>
      <c r="S8" s="89"/>
      <c r="T8" s="89"/>
      <c r="U8" s="89"/>
      <c r="V8" s="89"/>
    </row>
    <row r="9" spans="1:22" s="99" customFormat="1" ht="18.75" x14ac:dyDescent="0.25">
      <c r="A9" s="214" t="s">
        <v>446</v>
      </c>
      <c r="B9" s="214"/>
      <c r="C9" s="214"/>
      <c r="D9" s="100"/>
      <c r="E9" s="91"/>
      <c r="F9" s="91"/>
      <c r="G9" s="91"/>
      <c r="H9" s="91"/>
      <c r="I9" s="89"/>
      <c r="J9" s="89"/>
      <c r="K9" s="89"/>
      <c r="L9" s="89"/>
      <c r="M9" s="89"/>
      <c r="N9" s="89"/>
      <c r="O9" s="89"/>
      <c r="P9" s="89"/>
      <c r="Q9" s="89"/>
      <c r="R9" s="89"/>
      <c r="S9" s="89"/>
      <c r="T9" s="89"/>
      <c r="U9" s="89"/>
      <c r="V9" s="89"/>
    </row>
    <row r="10" spans="1:22" s="99" customFormat="1" ht="18.75" x14ac:dyDescent="0.25">
      <c r="A10" s="215" t="s">
        <v>7</v>
      </c>
      <c r="B10" s="215"/>
      <c r="C10" s="215"/>
      <c r="D10" s="100"/>
      <c r="E10" s="92"/>
      <c r="F10" s="92"/>
      <c r="G10" s="92"/>
      <c r="H10" s="92"/>
      <c r="I10" s="89"/>
      <c r="J10" s="89"/>
      <c r="K10" s="89"/>
      <c r="L10" s="89"/>
      <c r="M10" s="89"/>
      <c r="N10" s="89"/>
      <c r="O10" s="89"/>
      <c r="P10" s="89"/>
      <c r="Q10" s="89"/>
      <c r="R10" s="89"/>
      <c r="S10" s="89"/>
      <c r="T10" s="89"/>
      <c r="U10" s="89"/>
      <c r="V10" s="89"/>
    </row>
    <row r="11" spans="1:22" s="99" customFormat="1" ht="18.75" x14ac:dyDescent="0.25">
      <c r="A11" s="90"/>
      <c r="B11" s="90"/>
      <c r="C11" s="90"/>
      <c r="D11" s="100"/>
      <c r="E11" s="90"/>
      <c r="F11" s="90"/>
      <c r="G11" s="90"/>
      <c r="H11" s="90"/>
      <c r="I11" s="89"/>
      <c r="J11" s="89"/>
      <c r="K11" s="89"/>
      <c r="L11" s="89"/>
      <c r="M11" s="89"/>
      <c r="N11" s="89"/>
      <c r="O11" s="89"/>
      <c r="P11" s="89"/>
      <c r="Q11" s="89"/>
      <c r="R11" s="89"/>
      <c r="S11" s="89"/>
      <c r="T11" s="89"/>
      <c r="U11" s="89"/>
      <c r="V11" s="89"/>
    </row>
    <row r="12" spans="1:22" s="99" customFormat="1" ht="94.5" x14ac:dyDescent="0.25">
      <c r="A12" s="219" t="s">
        <v>474</v>
      </c>
      <c r="B12" s="219"/>
      <c r="C12" s="219"/>
      <c r="D12" s="100" t="s">
        <v>422</v>
      </c>
      <c r="E12" s="91"/>
      <c r="F12" s="91"/>
      <c r="G12" s="91"/>
      <c r="H12" s="91"/>
      <c r="I12" s="89"/>
      <c r="J12" s="89"/>
      <c r="K12" s="89"/>
      <c r="L12" s="89"/>
      <c r="M12" s="89"/>
      <c r="N12" s="89"/>
      <c r="O12" s="89"/>
      <c r="P12" s="89"/>
      <c r="Q12" s="89"/>
      <c r="R12" s="89"/>
      <c r="S12" s="89"/>
      <c r="T12" s="89"/>
      <c r="U12" s="89"/>
      <c r="V12" s="89"/>
    </row>
    <row r="13" spans="1:22" s="99" customFormat="1" ht="18.75" x14ac:dyDescent="0.25">
      <c r="A13" s="215" t="s">
        <v>6</v>
      </c>
      <c r="B13" s="215"/>
      <c r="C13" s="215"/>
      <c r="D13" s="100"/>
      <c r="E13" s="92"/>
      <c r="F13" s="92"/>
      <c r="G13" s="92"/>
      <c r="H13" s="92"/>
      <c r="I13" s="89"/>
      <c r="J13" s="89"/>
      <c r="K13" s="89"/>
      <c r="L13" s="89"/>
      <c r="M13" s="89"/>
      <c r="N13" s="89"/>
      <c r="O13" s="89"/>
      <c r="P13" s="89"/>
      <c r="Q13" s="89"/>
      <c r="R13" s="89"/>
      <c r="S13" s="89"/>
      <c r="T13" s="89"/>
      <c r="U13" s="89"/>
      <c r="V13" s="89"/>
    </row>
    <row r="14" spans="1:22" s="101" customFormat="1" ht="15.75" customHeight="1" x14ac:dyDescent="0.25">
      <c r="A14" s="82"/>
      <c r="B14" s="82"/>
      <c r="C14" s="82"/>
      <c r="D14" s="100"/>
      <c r="E14" s="82"/>
      <c r="F14" s="82"/>
      <c r="G14" s="82"/>
      <c r="H14" s="82"/>
      <c r="I14" s="82"/>
      <c r="J14" s="82"/>
      <c r="K14" s="82"/>
      <c r="L14" s="82"/>
      <c r="M14" s="82"/>
      <c r="N14" s="82"/>
      <c r="O14" s="82"/>
      <c r="P14" s="82"/>
      <c r="Q14" s="82"/>
      <c r="R14" s="82"/>
      <c r="S14" s="82"/>
      <c r="T14" s="82"/>
      <c r="U14" s="82"/>
      <c r="V14" s="82"/>
    </row>
    <row r="15" spans="1:22" s="102" customFormat="1" ht="63" x14ac:dyDescent="0.25">
      <c r="A15" s="220" t="s">
        <v>475</v>
      </c>
      <c r="B15" s="220"/>
      <c r="C15" s="220"/>
      <c r="D15" s="100" t="s">
        <v>423</v>
      </c>
      <c r="E15" s="91"/>
      <c r="F15" s="91"/>
      <c r="G15" s="91"/>
      <c r="H15" s="91"/>
      <c r="I15" s="91"/>
      <c r="J15" s="91"/>
      <c r="K15" s="91"/>
      <c r="L15" s="91"/>
      <c r="M15" s="91"/>
      <c r="N15" s="91"/>
      <c r="O15" s="91"/>
      <c r="P15" s="91"/>
      <c r="Q15" s="91"/>
      <c r="R15" s="91"/>
      <c r="S15" s="91"/>
      <c r="T15" s="91"/>
      <c r="U15" s="91"/>
      <c r="V15" s="91"/>
    </row>
    <row r="16" spans="1:22" s="102" customFormat="1" ht="15" customHeight="1" x14ac:dyDescent="0.25">
      <c r="A16" s="215" t="s">
        <v>4</v>
      </c>
      <c r="B16" s="215"/>
      <c r="C16" s="215"/>
      <c r="D16" s="100"/>
      <c r="E16" s="92"/>
      <c r="F16" s="92"/>
      <c r="G16" s="92"/>
      <c r="H16" s="92"/>
      <c r="I16" s="92"/>
      <c r="J16" s="92"/>
      <c r="K16" s="92"/>
      <c r="L16" s="92"/>
      <c r="M16" s="92"/>
      <c r="N16" s="92"/>
      <c r="O16" s="92"/>
      <c r="P16" s="92"/>
      <c r="Q16" s="92"/>
      <c r="R16" s="92"/>
      <c r="S16" s="92"/>
      <c r="T16" s="92"/>
      <c r="U16" s="92"/>
      <c r="V16" s="92"/>
    </row>
    <row r="17" spans="1:22" s="102" customFormat="1" ht="15" customHeight="1" x14ac:dyDescent="0.25">
      <c r="A17" s="93"/>
      <c r="B17" s="93"/>
      <c r="C17" s="93"/>
      <c r="D17" s="100"/>
      <c r="E17" s="93"/>
      <c r="F17" s="93"/>
      <c r="G17" s="93"/>
      <c r="H17" s="93"/>
      <c r="I17" s="93"/>
      <c r="J17" s="93"/>
      <c r="K17" s="93"/>
      <c r="L17" s="93"/>
      <c r="M17" s="93"/>
      <c r="N17" s="93"/>
      <c r="O17" s="93"/>
      <c r="P17" s="93"/>
      <c r="Q17" s="93"/>
      <c r="R17" s="93"/>
      <c r="S17" s="93"/>
    </row>
    <row r="18" spans="1:22" s="102" customFormat="1" ht="15" customHeight="1" x14ac:dyDescent="0.25">
      <c r="A18" s="216" t="s">
        <v>379</v>
      </c>
      <c r="B18" s="217"/>
      <c r="C18" s="217"/>
      <c r="D18" s="100"/>
      <c r="E18" s="94"/>
      <c r="F18" s="94"/>
      <c r="G18" s="94"/>
      <c r="H18" s="94"/>
      <c r="I18" s="94"/>
      <c r="J18" s="94"/>
      <c r="K18" s="94"/>
      <c r="L18" s="94"/>
      <c r="M18" s="94"/>
      <c r="N18" s="94"/>
      <c r="O18" s="94"/>
      <c r="P18" s="94"/>
      <c r="Q18" s="94"/>
      <c r="R18" s="94"/>
      <c r="S18" s="94"/>
      <c r="T18" s="94"/>
      <c r="U18" s="94"/>
      <c r="V18" s="94"/>
    </row>
    <row r="19" spans="1:22" s="102" customFormat="1" ht="15" customHeight="1" x14ac:dyDescent="0.25">
      <c r="A19" s="129"/>
      <c r="B19" s="92"/>
      <c r="C19" s="92"/>
      <c r="D19" s="100"/>
      <c r="E19" s="92"/>
      <c r="F19" s="92"/>
      <c r="G19" s="92"/>
      <c r="H19" s="92"/>
      <c r="I19" s="93"/>
      <c r="J19" s="93"/>
      <c r="K19" s="93"/>
      <c r="L19" s="93"/>
      <c r="M19" s="93"/>
      <c r="N19" s="93"/>
      <c r="O19" s="93"/>
      <c r="P19" s="93"/>
      <c r="Q19" s="93"/>
      <c r="R19" s="93"/>
      <c r="S19" s="93"/>
    </row>
    <row r="20" spans="1:22" s="102" customFormat="1" ht="39.75" customHeight="1" x14ac:dyDescent="0.25">
      <c r="A20" s="96" t="s">
        <v>3</v>
      </c>
      <c r="B20" s="95" t="s">
        <v>65</v>
      </c>
      <c r="C20" s="96" t="s">
        <v>64</v>
      </c>
      <c r="D20" s="100"/>
      <c r="E20" s="97"/>
      <c r="F20" s="97"/>
      <c r="G20" s="97"/>
      <c r="H20" s="97"/>
      <c r="I20" s="82"/>
      <c r="J20" s="82"/>
      <c r="K20" s="82"/>
      <c r="L20" s="82"/>
      <c r="M20" s="82"/>
      <c r="N20" s="82"/>
      <c r="O20" s="82"/>
      <c r="P20" s="82"/>
      <c r="Q20" s="82"/>
      <c r="R20" s="82"/>
      <c r="S20" s="82"/>
      <c r="T20" s="103"/>
      <c r="U20" s="103"/>
      <c r="V20" s="103"/>
    </row>
    <row r="21" spans="1:22" s="102" customFormat="1" ht="16.5" customHeight="1" x14ac:dyDescent="0.25">
      <c r="A21" s="96">
        <v>1</v>
      </c>
      <c r="B21" s="95">
        <v>2</v>
      </c>
      <c r="C21" s="96">
        <v>3</v>
      </c>
      <c r="D21" s="100"/>
      <c r="E21" s="97"/>
      <c r="F21" s="97"/>
      <c r="G21" s="97"/>
      <c r="H21" s="97"/>
      <c r="I21" s="82"/>
      <c r="J21" s="82"/>
      <c r="K21" s="82"/>
      <c r="L21" s="82"/>
      <c r="M21" s="82"/>
      <c r="N21" s="82"/>
      <c r="O21" s="82"/>
      <c r="P21" s="82"/>
      <c r="Q21" s="82"/>
      <c r="R21" s="82"/>
      <c r="S21" s="82"/>
      <c r="T21" s="103"/>
      <c r="U21" s="103"/>
      <c r="V21" s="103"/>
    </row>
    <row r="22" spans="1:22" s="102" customFormat="1" ht="57" customHeight="1" x14ac:dyDescent="0.25">
      <c r="A22" s="130" t="s">
        <v>63</v>
      </c>
      <c r="B22" s="98" t="s">
        <v>243</v>
      </c>
      <c r="C22" s="161" t="s">
        <v>468</v>
      </c>
      <c r="D22" s="100" t="s">
        <v>424</v>
      </c>
      <c r="E22" s="97"/>
      <c r="F22" s="97"/>
      <c r="G22" s="97"/>
      <c r="H22" s="97"/>
      <c r="I22" s="82"/>
      <c r="J22" s="82"/>
      <c r="K22" s="82"/>
      <c r="L22" s="82"/>
      <c r="M22" s="82"/>
      <c r="N22" s="82"/>
      <c r="O22" s="82"/>
      <c r="P22" s="82"/>
      <c r="Q22" s="82"/>
      <c r="R22" s="82"/>
      <c r="S22" s="82"/>
      <c r="T22" s="103"/>
      <c r="U22" s="103"/>
      <c r="V22" s="103"/>
    </row>
    <row r="23" spans="1:22" s="102" customFormat="1" ht="41.25" customHeight="1" x14ac:dyDescent="0.25">
      <c r="A23" s="130" t="s">
        <v>62</v>
      </c>
      <c r="B23" s="31" t="s">
        <v>396</v>
      </c>
      <c r="C23" s="161" t="s">
        <v>447</v>
      </c>
      <c r="D23" s="100" t="s">
        <v>397</v>
      </c>
      <c r="E23" s="97"/>
      <c r="F23" s="97"/>
      <c r="G23" s="97"/>
      <c r="H23" s="97"/>
      <c r="I23" s="82"/>
      <c r="J23" s="82"/>
      <c r="K23" s="82"/>
      <c r="L23" s="82"/>
      <c r="M23" s="82"/>
      <c r="N23" s="82"/>
      <c r="O23" s="82"/>
      <c r="P23" s="82"/>
      <c r="Q23" s="82"/>
      <c r="R23" s="82"/>
      <c r="S23" s="82"/>
      <c r="T23" s="103"/>
      <c r="U23" s="103"/>
      <c r="V23" s="103"/>
    </row>
    <row r="24" spans="1:22" s="102" customFormat="1" ht="22.5" customHeight="1" x14ac:dyDescent="0.25">
      <c r="A24" s="211"/>
      <c r="B24" s="212"/>
      <c r="C24" s="213"/>
      <c r="D24" s="100"/>
      <c r="E24" s="97"/>
      <c r="F24" s="97"/>
      <c r="G24" s="97"/>
      <c r="H24" s="97"/>
      <c r="I24" s="82"/>
      <c r="J24" s="82"/>
      <c r="K24" s="82"/>
      <c r="L24" s="82"/>
      <c r="M24" s="82"/>
      <c r="N24" s="82"/>
      <c r="O24" s="82"/>
      <c r="P24" s="82"/>
      <c r="Q24" s="82"/>
      <c r="R24" s="82"/>
      <c r="S24" s="82"/>
      <c r="T24" s="103"/>
      <c r="U24" s="103"/>
      <c r="V24" s="103"/>
    </row>
    <row r="25" spans="1:22" s="102" customFormat="1" ht="58.5" customHeight="1" x14ac:dyDescent="0.25">
      <c r="A25" s="130" t="s">
        <v>61</v>
      </c>
      <c r="B25" s="76" t="s">
        <v>332</v>
      </c>
      <c r="C25" s="162" t="s">
        <v>461</v>
      </c>
      <c r="D25" s="100" t="s">
        <v>398</v>
      </c>
      <c r="E25" s="97"/>
      <c r="F25" s="97"/>
      <c r="G25" s="97"/>
      <c r="H25" s="82"/>
      <c r="I25" s="82"/>
      <c r="J25" s="82"/>
      <c r="K25" s="82"/>
      <c r="L25" s="82"/>
      <c r="M25" s="82"/>
      <c r="N25" s="82"/>
      <c r="O25" s="82"/>
      <c r="P25" s="82"/>
      <c r="Q25" s="82"/>
      <c r="R25" s="82"/>
      <c r="S25" s="103"/>
      <c r="T25" s="103"/>
      <c r="U25" s="103"/>
      <c r="V25" s="103"/>
    </row>
    <row r="26" spans="1:22" s="102" customFormat="1" ht="42.75" customHeight="1" x14ac:dyDescent="0.25">
      <c r="A26" s="130" t="s">
        <v>60</v>
      </c>
      <c r="B26" s="76" t="s">
        <v>73</v>
      </c>
      <c r="C26" s="178" t="s">
        <v>399</v>
      </c>
      <c r="D26" s="100"/>
      <c r="E26" s="97"/>
      <c r="F26" s="97"/>
      <c r="G26" s="97"/>
      <c r="H26" s="82"/>
      <c r="I26" s="82"/>
      <c r="J26" s="82"/>
      <c r="K26" s="82"/>
      <c r="L26" s="82"/>
      <c r="M26" s="82"/>
      <c r="N26" s="82"/>
      <c r="O26" s="82"/>
      <c r="P26" s="82"/>
      <c r="Q26" s="82"/>
      <c r="R26" s="82"/>
      <c r="S26" s="103"/>
      <c r="T26" s="103"/>
      <c r="U26" s="103"/>
      <c r="V26" s="103"/>
    </row>
    <row r="27" spans="1:22" s="102" customFormat="1" ht="51.75" customHeight="1" x14ac:dyDescent="0.25">
      <c r="A27" s="130" t="s">
        <v>58</v>
      </c>
      <c r="B27" s="76" t="s">
        <v>72</v>
      </c>
      <c r="C27" s="162" t="s">
        <v>448</v>
      </c>
      <c r="D27" s="100" t="s">
        <v>406</v>
      </c>
      <c r="E27" s="97"/>
      <c r="F27" s="97"/>
      <c r="G27" s="97"/>
      <c r="H27" s="82"/>
      <c r="I27" s="82"/>
      <c r="J27" s="82"/>
      <c r="K27" s="82"/>
      <c r="L27" s="82"/>
      <c r="M27" s="82"/>
      <c r="N27" s="82"/>
      <c r="O27" s="82"/>
      <c r="P27" s="82"/>
      <c r="Q27" s="82"/>
      <c r="R27" s="82"/>
      <c r="S27" s="103"/>
      <c r="T27" s="103"/>
      <c r="U27" s="103"/>
      <c r="V27" s="103"/>
    </row>
    <row r="28" spans="1:22" s="102" customFormat="1" ht="42.75" customHeight="1" x14ac:dyDescent="0.25">
      <c r="A28" s="130" t="s">
        <v>57</v>
      </c>
      <c r="B28" s="76" t="s">
        <v>333</v>
      </c>
      <c r="C28" s="178" t="s">
        <v>462</v>
      </c>
      <c r="D28" s="100" t="s">
        <v>432</v>
      </c>
      <c r="E28" s="97"/>
      <c r="F28" s="97"/>
      <c r="G28" s="97"/>
      <c r="H28" s="82"/>
      <c r="I28" s="82"/>
      <c r="J28" s="82"/>
      <c r="K28" s="82"/>
      <c r="L28" s="82"/>
      <c r="M28" s="82"/>
      <c r="N28" s="82"/>
      <c r="O28" s="82"/>
      <c r="P28" s="82"/>
      <c r="Q28" s="82"/>
      <c r="R28" s="82"/>
      <c r="S28" s="103"/>
      <c r="T28" s="103"/>
      <c r="U28" s="103"/>
      <c r="V28" s="103"/>
    </row>
    <row r="29" spans="1:22" s="102" customFormat="1" ht="51.75" customHeight="1" x14ac:dyDescent="0.25">
      <c r="A29" s="130" t="s">
        <v>55</v>
      </c>
      <c r="B29" s="76" t="s">
        <v>334</v>
      </c>
      <c r="C29" s="178" t="s">
        <v>462</v>
      </c>
      <c r="D29" s="100" t="s">
        <v>400</v>
      </c>
      <c r="E29" s="97"/>
      <c r="F29" s="97"/>
      <c r="G29" s="97"/>
      <c r="H29" s="82"/>
      <c r="I29" s="82"/>
      <c r="J29" s="82"/>
      <c r="K29" s="82"/>
      <c r="L29" s="82"/>
      <c r="M29" s="82"/>
      <c r="N29" s="82"/>
      <c r="O29" s="82"/>
      <c r="P29" s="82"/>
      <c r="Q29" s="82"/>
      <c r="R29" s="82"/>
      <c r="S29" s="103"/>
      <c r="T29" s="103"/>
      <c r="U29" s="103"/>
      <c r="V29" s="103"/>
    </row>
    <row r="30" spans="1:22" s="102" customFormat="1" ht="51.75" customHeight="1" x14ac:dyDescent="0.25">
      <c r="A30" s="130" t="s">
        <v>53</v>
      </c>
      <c r="B30" s="76" t="s">
        <v>335</v>
      </c>
      <c r="C30" s="178" t="s">
        <v>462</v>
      </c>
      <c r="D30" s="100" t="s">
        <v>400</v>
      </c>
      <c r="E30" s="97"/>
      <c r="F30" s="97"/>
      <c r="G30" s="97"/>
      <c r="H30" s="82"/>
      <c r="I30" s="82"/>
      <c r="J30" s="82"/>
      <c r="K30" s="82"/>
      <c r="L30" s="82"/>
      <c r="M30" s="82"/>
      <c r="N30" s="82"/>
      <c r="O30" s="82"/>
      <c r="P30" s="82"/>
      <c r="Q30" s="82"/>
      <c r="R30" s="82"/>
      <c r="S30" s="103"/>
      <c r="T30" s="103"/>
      <c r="U30" s="103"/>
      <c r="V30" s="103"/>
    </row>
    <row r="31" spans="1:22" s="102" customFormat="1" ht="51.75" customHeight="1" x14ac:dyDescent="0.25">
      <c r="A31" s="130" t="s">
        <v>71</v>
      </c>
      <c r="B31" s="76" t="s">
        <v>336</v>
      </c>
      <c r="C31" s="178" t="s">
        <v>462</v>
      </c>
      <c r="D31" s="100" t="s">
        <v>400</v>
      </c>
      <c r="E31" s="97"/>
      <c r="F31" s="97"/>
      <c r="G31" s="97"/>
      <c r="H31" s="82"/>
      <c r="I31" s="82"/>
      <c r="J31" s="82"/>
      <c r="K31" s="82"/>
      <c r="L31" s="82"/>
      <c r="M31" s="82"/>
      <c r="N31" s="82"/>
      <c r="O31" s="82"/>
      <c r="P31" s="82"/>
      <c r="Q31" s="82"/>
      <c r="R31" s="82"/>
      <c r="S31" s="103"/>
      <c r="T31" s="103"/>
      <c r="U31" s="103"/>
      <c r="V31" s="103"/>
    </row>
    <row r="32" spans="1:22" s="102" customFormat="1" ht="51.75" customHeight="1" x14ac:dyDescent="0.25">
      <c r="A32" s="130" t="s">
        <v>69</v>
      </c>
      <c r="B32" s="76" t="s">
        <v>337</v>
      </c>
      <c r="C32" s="178" t="s">
        <v>462</v>
      </c>
      <c r="D32" s="100" t="s">
        <v>400</v>
      </c>
      <c r="E32" s="97"/>
      <c r="F32" s="97"/>
      <c r="G32" s="97"/>
      <c r="H32" s="82"/>
      <c r="I32" s="82"/>
      <c r="J32" s="82"/>
      <c r="K32" s="82"/>
      <c r="L32" s="82"/>
      <c r="M32" s="82"/>
      <c r="N32" s="82"/>
      <c r="O32" s="82"/>
      <c r="P32" s="82"/>
      <c r="Q32" s="82"/>
      <c r="R32" s="82"/>
      <c r="S32" s="103"/>
      <c r="T32" s="103"/>
      <c r="U32" s="103"/>
      <c r="V32" s="103"/>
    </row>
    <row r="33" spans="1:22" s="102" customFormat="1" ht="90" customHeight="1" x14ac:dyDescent="0.25">
      <c r="A33" s="130" t="s">
        <v>68</v>
      </c>
      <c r="B33" s="76" t="s">
        <v>338</v>
      </c>
      <c r="C33" s="178" t="s">
        <v>401</v>
      </c>
      <c r="D33" s="100"/>
      <c r="E33" s="97"/>
      <c r="F33" s="97"/>
      <c r="G33" s="97"/>
      <c r="H33" s="82"/>
      <c r="I33" s="82"/>
      <c r="J33" s="82"/>
      <c r="K33" s="82"/>
      <c r="L33" s="82"/>
      <c r="M33" s="82"/>
      <c r="N33" s="82"/>
      <c r="O33" s="82"/>
      <c r="P33" s="82"/>
      <c r="Q33" s="82"/>
      <c r="R33" s="82"/>
      <c r="S33" s="103"/>
      <c r="T33" s="103"/>
      <c r="U33" s="103"/>
      <c r="V33" s="103"/>
    </row>
    <row r="34" spans="1:22" ht="111" customHeight="1" x14ac:dyDescent="0.25">
      <c r="A34" s="130" t="s">
        <v>353</v>
      </c>
      <c r="B34" s="76" t="s">
        <v>339</v>
      </c>
      <c r="C34" s="178" t="s">
        <v>401</v>
      </c>
      <c r="D34" s="100" t="s">
        <v>433</v>
      </c>
      <c r="E34" s="104"/>
      <c r="F34" s="104"/>
      <c r="G34" s="104"/>
      <c r="H34" s="104"/>
      <c r="I34" s="104"/>
      <c r="J34" s="104"/>
      <c r="K34" s="104"/>
      <c r="L34" s="104"/>
      <c r="M34" s="104"/>
      <c r="N34" s="104"/>
      <c r="O34" s="104"/>
      <c r="P34" s="104"/>
      <c r="Q34" s="104"/>
      <c r="R34" s="104"/>
      <c r="S34" s="104"/>
      <c r="T34" s="104"/>
      <c r="U34" s="104"/>
      <c r="V34" s="104"/>
    </row>
    <row r="35" spans="1:22" ht="58.5" customHeight="1" x14ac:dyDescent="0.25">
      <c r="A35" s="130" t="s">
        <v>342</v>
      </c>
      <c r="B35" s="76" t="s">
        <v>70</v>
      </c>
      <c r="C35" s="178" t="s">
        <v>411</v>
      </c>
      <c r="D35" s="100" t="s">
        <v>400</v>
      </c>
      <c r="E35" s="104"/>
      <c r="F35" s="104"/>
      <c r="G35" s="104"/>
      <c r="H35" s="104"/>
      <c r="I35" s="104"/>
      <c r="J35" s="104"/>
      <c r="K35" s="104"/>
      <c r="L35" s="104"/>
      <c r="M35" s="104"/>
      <c r="N35" s="104"/>
      <c r="O35" s="104"/>
      <c r="P35" s="104"/>
      <c r="Q35" s="104"/>
      <c r="R35" s="104"/>
      <c r="S35" s="104"/>
      <c r="T35" s="104"/>
      <c r="U35" s="104"/>
      <c r="V35" s="104"/>
    </row>
    <row r="36" spans="1:22" ht="51.75" customHeight="1" x14ac:dyDescent="0.25">
      <c r="A36" s="130" t="s">
        <v>354</v>
      </c>
      <c r="B36" s="76" t="s">
        <v>340</v>
      </c>
      <c r="C36" s="178" t="s">
        <v>463</v>
      </c>
      <c r="D36" s="100" t="s">
        <v>400</v>
      </c>
      <c r="E36" s="104"/>
      <c r="F36" s="104"/>
      <c r="G36" s="104"/>
      <c r="H36" s="104"/>
      <c r="I36" s="104"/>
      <c r="J36" s="104"/>
      <c r="K36" s="104"/>
      <c r="L36" s="104"/>
      <c r="M36" s="104"/>
      <c r="N36" s="104"/>
      <c r="O36" s="104"/>
      <c r="P36" s="104"/>
      <c r="Q36" s="104"/>
      <c r="R36" s="104"/>
      <c r="S36" s="104"/>
      <c r="T36" s="104"/>
      <c r="U36" s="104"/>
      <c r="V36" s="104"/>
    </row>
    <row r="37" spans="1:22" ht="57" customHeight="1" x14ac:dyDescent="0.25">
      <c r="A37" s="130" t="s">
        <v>343</v>
      </c>
      <c r="B37" s="76" t="s">
        <v>341</v>
      </c>
      <c r="C37" s="178" t="s">
        <v>464</v>
      </c>
      <c r="D37" s="100" t="s">
        <v>402</v>
      </c>
      <c r="E37" s="104"/>
      <c r="F37" s="104"/>
      <c r="G37" s="104"/>
      <c r="H37" s="104"/>
      <c r="I37" s="104"/>
      <c r="J37" s="104"/>
      <c r="K37" s="104"/>
      <c r="L37" s="104"/>
      <c r="M37" s="104"/>
      <c r="N37" s="104"/>
      <c r="O37" s="104"/>
      <c r="P37" s="104"/>
      <c r="Q37" s="104"/>
      <c r="R37" s="104"/>
      <c r="S37" s="104"/>
      <c r="T37" s="104"/>
      <c r="U37" s="104"/>
      <c r="V37" s="104"/>
    </row>
    <row r="38" spans="1:22" ht="43.5" customHeight="1" x14ac:dyDescent="0.25">
      <c r="A38" s="130" t="s">
        <v>355</v>
      </c>
      <c r="B38" s="76" t="s">
        <v>239</v>
      </c>
      <c r="C38" s="178" t="s">
        <v>464</v>
      </c>
      <c r="D38" s="100" t="s">
        <v>400</v>
      </c>
      <c r="E38" s="104"/>
      <c r="F38" s="104"/>
      <c r="G38" s="104"/>
      <c r="H38" s="104"/>
      <c r="I38" s="104"/>
      <c r="J38" s="104"/>
      <c r="K38" s="104"/>
      <c r="L38" s="104"/>
      <c r="M38" s="104"/>
      <c r="N38" s="104"/>
      <c r="O38" s="104"/>
      <c r="P38" s="104"/>
      <c r="Q38" s="104"/>
      <c r="R38" s="104"/>
      <c r="S38" s="104"/>
      <c r="T38" s="104"/>
      <c r="U38" s="104"/>
      <c r="V38" s="104"/>
    </row>
    <row r="39" spans="1:22" ht="23.25" customHeight="1" x14ac:dyDescent="0.25">
      <c r="A39" s="211"/>
      <c r="B39" s="212"/>
      <c r="C39" s="213"/>
      <c r="D39" s="100"/>
      <c r="E39" s="104"/>
      <c r="F39" s="104"/>
      <c r="G39" s="104"/>
      <c r="H39" s="104"/>
      <c r="I39" s="104"/>
      <c r="J39" s="104"/>
      <c r="K39" s="104"/>
      <c r="L39" s="104"/>
      <c r="M39" s="104"/>
      <c r="N39" s="104"/>
      <c r="O39" s="104"/>
      <c r="P39" s="104"/>
      <c r="Q39" s="104"/>
      <c r="R39" s="104"/>
      <c r="S39" s="104"/>
      <c r="T39" s="104"/>
      <c r="U39" s="104"/>
      <c r="V39" s="104"/>
    </row>
    <row r="40" spans="1:22" ht="68.25" customHeight="1" x14ac:dyDescent="0.25">
      <c r="A40" s="130" t="s">
        <v>344</v>
      </c>
      <c r="B40" s="76" t="s">
        <v>391</v>
      </c>
      <c r="C40" s="189">
        <v>0</v>
      </c>
      <c r="D40" s="100" t="s">
        <v>425</v>
      </c>
      <c r="E40" s="104"/>
      <c r="F40" s="104"/>
      <c r="G40" s="104"/>
      <c r="H40" s="104"/>
      <c r="I40" s="104"/>
      <c r="J40" s="104"/>
      <c r="K40" s="104"/>
      <c r="L40" s="104"/>
      <c r="M40" s="104"/>
      <c r="N40" s="104"/>
      <c r="O40" s="104"/>
      <c r="P40" s="104"/>
      <c r="Q40" s="104"/>
      <c r="R40" s="104"/>
      <c r="S40" s="104"/>
      <c r="T40" s="104"/>
      <c r="U40" s="104"/>
      <c r="V40" s="104"/>
    </row>
    <row r="41" spans="1:22" ht="105.75" customHeight="1" x14ac:dyDescent="0.25">
      <c r="A41" s="130" t="s">
        <v>356</v>
      </c>
      <c r="B41" s="76" t="s">
        <v>376</v>
      </c>
      <c r="C41" s="178" t="s">
        <v>465</v>
      </c>
      <c r="D41" s="100" t="s">
        <v>400</v>
      </c>
      <c r="E41" s="104"/>
      <c r="F41" s="104"/>
      <c r="G41" s="104"/>
      <c r="H41" s="104"/>
      <c r="I41" s="104"/>
      <c r="J41" s="104"/>
      <c r="K41" s="104"/>
      <c r="L41" s="104"/>
      <c r="M41" s="104"/>
      <c r="N41" s="104"/>
      <c r="O41" s="104"/>
      <c r="P41" s="104"/>
      <c r="Q41" s="104"/>
      <c r="R41" s="104"/>
      <c r="S41" s="104"/>
      <c r="T41" s="104"/>
      <c r="U41" s="104"/>
      <c r="V41" s="104"/>
    </row>
    <row r="42" spans="1:22" ht="83.25" customHeight="1" x14ac:dyDescent="0.25">
      <c r="A42" s="130" t="s">
        <v>345</v>
      </c>
      <c r="B42" s="76" t="s">
        <v>388</v>
      </c>
      <c r="C42" s="178" t="s">
        <v>466</v>
      </c>
      <c r="D42" s="100" t="s">
        <v>400</v>
      </c>
      <c r="E42" s="104"/>
      <c r="F42" s="104"/>
      <c r="G42" s="104"/>
      <c r="H42" s="104"/>
      <c r="I42" s="104"/>
      <c r="J42" s="104"/>
      <c r="K42" s="104"/>
      <c r="L42" s="104"/>
      <c r="M42" s="104"/>
      <c r="N42" s="104"/>
      <c r="O42" s="104"/>
      <c r="P42" s="104"/>
      <c r="Q42" s="104"/>
      <c r="R42" s="104"/>
      <c r="S42" s="104"/>
      <c r="T42" s="104"/>
      <c r="U42" s="104"/>
      <c r="V42" s="104"/>
    </row>
    <row r="43" spans="1:22" ht="186" customHeight="1" x14ac:dyDescent="0.25">
      <c r="A43" s="130" t="s">
        <v>359</v>
      </c>
      <c r="B43" s="76" t="s">
        <v>360</v>
      </c>
      <c r="C43" s="178" t="s">
        <v>467</v>
      </c>
      <c r="D43" s="100" t="s">
        <v>400</v>
      </c>
      <c r="E43" s="104"/>
      <c r="F43" s="104"/>
      <c r="G43" s="104"/>
      <c r="H43" s="104"/>
      <c r="I43" s="104"/>
      <c r="J43" s="104"/>
      <c r="K43" s="104"/>
      <c r="L43" s="104"/>
      <c r="M43" s="104"/>
      <c r="N43" s="104"/>
      <c r="O43" s="104"/>
      <c r="P43" s="104"/>
      <c r="Q43" s="104"/>
      <c r="R43" s="104"/>
      <c r="S43" s="104"/>
      <c r="T43" s="104"/>
      <c r="U43" s="104"/>
      <c r="V43" s="104"/>
    </row>
    <row r="44" spans="1:22" ht="111" customHeight="1" x14ac:dyDescent="0.25">
      <c r="A44" s="130" t="s">
        <v>346</v>
      </c>
      <c r="B44" s="76" t="s">
        <v>380</v>
      </c>
      <c r="C44" s="178" t="s">
        <v>411</v>
      </c>
      <c r="D44" s="100" t="s">
        <v>400</v>
      </c>
      <c r="E44" s="104"/>
      <c r="F44" s="104"/>
      <c r="G44" s="104"/>
      <c r="H44" s="104"/>
      <c r="I44" s="104"/>
      <c r="J44" s="104"/>
      <c r="K44" s="104"/>
      <c r="L44" s="104"/>
      <c r="M44" s="104"/>
      <c r="N44" s="104"/>
      <c r="O44" s="104"/>
      <c r="P44" s="104"/>
      <c r="Q44" s="104"/>
      <c r="R44" s="104"/>
      <c r="S44" s="104"/>
      <c r="T44" s="104"/>
      <c r="U44" s="104"/>
      <c r="V44" s="104"/>
    </row>
    <row r="45" spans="1:22" ht="120" customHeight="1" x14ac:dyDescent="0.25">
      <c r="A45" s="130" t="s">
        <v>377</v>
      </c>
      <c r="B45" s="76" t="s">
        <v>381</v>
      </c>
      <c r="C45" s="178" t="s">
        <v>411</v>
      </c>
      <c r="D45" s="100" t="s">
        <v>400</v>
      </c>
      <c r="E45" s="104"/>
      <c r="F45" s="104"/>
      <c r="G45" s="104"/>
      <c r="H45" s="104"/>
      <c r="I45" s="104"/>
      <c r="J45" s="104"/>
      <c r="K45" s="104"/>
      <c r="L45" s="104"/>
      <c r="M45" s="104"/>
      <c r="N45" s="104"/>
      <c r="O45" s="104"/>
      <c r="P45" s="104"/>
      <c r="Q45" s="104"/>
      <c r="R45" s="104"/>
      <c r="S45" s="104"/>
      <c r="T45" s="104"/>
      <c r="U45" s="104"/>
      <c r="V45" s="104"/>
    </row>
    <row r="46" spans="1:22" ht="101.25" customHeight="1" x14ac:dyDescent="0.25">
      <c r="A46" s="130" t="s">
        <v>347</v>
      </c>
      <c r="B46" s="76" t="s">
        <v>382</v>
      </c>
      <c r="C46" s="178" t="s">
        <v>411</v>
      </c>
      <c r="D46" s="100" t="s">
        <v>400</v>
      </c>
      <c r="E46" s="104"/>
      <c r="F46" s="104"/>
      <c r="G46" s="104"/>
      <c r="H46" s="104"/>
      <c r="I46" s="104"/>
      <c r="J46" s="104"/>
      <c r="K46" s="104"/>
      <c r="L46" s="104"/>
      <c r="M46" s="104"/>
      <c r="N46" s="104"/>
      <c r="O46" s="104"/>
      <c r="P46" s="104"/>
      <c r="Q46" s="104"/>
      <c r="R46" s="104"/>
      <c r="S46" s="104"/>
      <c r="T46" s="104"/>
      <c r="U46" s="104"/>
      <c r="V46" s="104"/>
    </row>
    <row r="47" spans="1:22" ht="18.75" customHeight="1" x14ac:dyDescent="0.25">
      <c r="A47" s="211"/>
      <c r="B47" s="212"/>
      <c r="C47" s="213"/>
      <c r="D47" s="100"/>
      <c r="E47" s="104"/>
      <c r="F47" s="104"/>
      <c r="G47" s="104"/>
      <c r="H47" s="104"/>
      <c r="I47" s="104"/>
      <c r="J47" s="104"/>
      <c r="K47" s="104"/>
      <c r="L47" s="104"/>
      <c r="M47" s="104"/>
      <c r="N47" s="104"/>
      <c r="O47" s="104"/>
      <c r="P47" s="104"/>
      <c r="Q47" s="104"/>
      <c r="R47" s="104"/>
      <c r="S47" s="104"/>
      <c r="T47" s="104"/>
      <c r="U47" s="104"/>
      <c r="V47" s="104"/>
    </row>
    <row r="48" spans="1:22" ht="75.75" customHeight="1" x14ac:dyDescent="0.25">
      <c r="A48" s="130" t="s">
        <v>378</v>
      </c>
      <c r="B48" s="76" t="s">
        <v>389</v>
      </c>
      <c r="C48" s="188">
        <v>0.22</v>
      </c>
      <c r="D48" s="100" t="s">
        <v>403</v>
      </c>
      <c r="E48" s="104"/>
      <c r="F48" s="104"/>
      <c r="G48" s="104"/>
      <c r="H48" s="104"/>
      <c r="I48" s="104"/>
      <c r="J48" s="104"/>
      <c r="K48" s="104"/>
      <c r="L48" s="104"/>
      <c r="M48" s="104"/>
      <c r="N48" s="104"/>
      <c r="O48" s="104"/>
      <c r="P48" s="104"/>
      <c r="Q48" s="104"/>
      <c r="R48" s="104"/>
      <c r="S48" s="104"/>
      <c r="T48" s="104"/>
      <c r="U48" s="104"/>
      <c r="V48" s="104"/>
    </row>
    <row r="49" spans="1:22" ht="71.25" customHeight="1" x14ac:dyDescent="0.25">
      <c r="A49" s="130" t="s">
        <v>348</v>
      </c>
      <c r="B49" s="76" t="s">
        <v>390</v>
      </c>
      <c r="C49" s="188">
        <v>0</v>
      </c>
      <c r="D49" s="100" t="s">
        <v>404</v>
      </c>
      <c r="E49" s="104"/>
      <c r="F49" s="104"/>
      <c r="G49" s="104"/>
      <c r="H49" s="104"/>
      <c r="I49" s="104"/>
      <c r="J49" s="104"/>
      <c r="K49" s="104"/>
      <c r="L49" s="104"/>
      <c r="M49" s="104"/>
      <c r="N49" s="104"/>
      <c r="O49" s="104"/>
      <c r="P49" s="104"/>
      <c r="Q49" s="104"/>
      <c r="R49" s="104"/>
      <c r="S49" s="104"/>
      <c r="T49" s="104"/>
      <c r="U49" s="104"/>
      <c r="V49" s="104"/>
    </row>
    <row r="50" spans="1:22" x14ac:dyDescent="0.25">
      <c r="A50" s="131"/>
      <c r="B50" s="104"/>
      <c r="C50" s="104"/>
      <c r="D50" s="106"/>
      <c r="E50" s="104"/>
      <c r="F50" s="104"/>
      <c r="G50" s="104"/>
      <c r="H50" s="104"/>
      <c r="I50" s="104"/>
      <c r="J50" s="104"/>
      <c r="K50" s="104"/>
      <c r="L50" s="104"/>
      <c r="M50" s="104"/>
      <c r="N50" s="104"/>
      <c r="O50" s="104"/>
      <c r="P50" s="104"/>
      <c r="Q50" s="104"/>
      <c r="R50" s="104"/>
      <c r="S50" s="104"/>
      <c r="T50" s="104"/>
      <c r="U50" s="104"/>
      <c r="V50" s="104"/>
    </row>
    <row r="51" spans="1:22" x14ac:dyDescent="0.25">
      <c r="A51" s="131"/>
      <c r="B51" s="104"/>
      <c r="C51" s="104"/>
      <c r="D51" s="106"/>
      <c r="E51" s="104"/>
      <c r="F51" s="104"/>
      <c r="G51" s="104"/>
      <c r="H51" s="104"/>
      <c r="I51" s="104"/>
      <c r="J51" s="104"/>
      <c r="K51" s="104"/>
      <c r="L51" s="104"/>
      <c r="M51" s="104"/>
      <c r="N51" s="104"/>
      <c r="O51" s="104"/>
      <c r="P51" s="104"/>
      <c r="Q51" s="104"/>
      <c r="R51" s="104"/>
      <c r="S51" s="104"/>
      <c r="T51" s="104"/>
      <c r="U51" s="104"/>
      <c r="V51" s="104"/>
    </row>
    <row r="52" spans="1:22" x14ac:dyDescent="0.25">
      <c r="A52" s="131"/>
      <c r="B52" s="104"/>
      <c r="C52" s="104"/>
      <c r="D52" s="106"/>
      <c r="E52" s="104"/>
      <c r="F52" s="104"/>
      <c r="G52" s="104"/>
      <c r="H52" s="104"/>
      <c r="I52" s="104"/>
      <c r="J52" s="104"/>
      <c r="K52" s="104"/>
      <c r="L52" s="104"/>
      <c r="M52" s="104"/>
      <c r="N52" s="104"/>
      <c r="O52" s="104"/>
      <c r="P52" s="104"/>
      <c r="Q52" s="104"/>
      <c r="R52" s="104"/>
      <c r="S52" s="104"/>
      <c r="T52" s="104"/>
      <c r="U52" s="104"/>
      <c r="V52" s="104"/>
    </row>
    <row r="53" spans="1:22" x14ac:dyDescent="0.25">
      <c r="A53" s="131"/>
      <c r="B53" s="104"/>
      <c r="C53" s="104"/>
      <c r="D53" s="106"/>
      <c r="E53" s="104"/>
      <c r="F53" s="104"/>
      <c r="G53" s="104"/>
      <c r="H53" s="104"/>
      <c r="I53" s="104"/>
      <c r="J53" s="104"/>
      <c r="K53" s="104"/>
      <c r="L53" s="104"/>
      <c r="M53" s="104"/>
      <c r="N53" s="104"/>
      <c r="O53" s="104"/>
      <c r="P53" s="104"/>
      <c r="Q53" s="104"/>
      <c r="R53" s="104"/>
      <c r="S53" s="104"/>
      <c r="T53" s="104"/>
      <c r="U53" s="104"/>
      <c r="V53" s="104"/>
    </row>
    <row r="54" spans="1:22" x14ac:dyDescent="0.25">
      <c r="A54" s="131"/>
      <c r="B54" s="104"/>
      <c r="C54" s="104"/>
      <c r="D54" s="106"/>
      <c r="E54" s="104"/>
      <c r="F54" s="104"/>
      <c r="G54" s="104"/>
      <c r="H54" s="104"/>
      <c r="I54" s="104"/>
      <c r="J54" s="104"/>
      <c r="K54" s="104"/>
      <c r="L54" s="104"/>
      <c r="M54" s="104"/>
      <c r="N54" s="104"/>
      <c r="O54" s="104"/>
      <c r="P54" s="104"/>
      <c r="Q54" s="104"/>
      <c r="R54" s="104"/>
      <c r="S54" s="104"/>
      <c r="T54" s="104"/>
      <c r="U54" s="104"/>
      <c r="V54" s="104"/>
    </row>
    <row r="55" spans="1:22" x14ac:dyDescent="0.25">
      <c r="A55" s="131"/>
      <c r="B55" s="104"/>
      <c r="C55" s="104"/>
      <c r="D55" s="106"/>
      <c r="E55" s="104"/>
      <c r="F55" s="104"/>
      <c r="G55" s="104"/>
      <c r="H55" s="104"/>
      <c r="I55" s="104"/>
      <c r="J55" s="104"/>
      <c r="K55" s="104"/>
      <c r="L55" s="104"/>
      <c r="M55" s="104"/>
      <c r="N55" s="104"/>
      <c r="O55" s="104"/>
      <c r="P55" s="104"/>
      <c r="Q55" s="104"/>
      <c r="R55" s="104"/>
      <c r="S55" s="104"/>
      <c r="T55" s="104"/>
      <c r="U55" s="104"/>
      <c r="V55" s="104"/>
    </row>
    <row r="56" spans="1:22" x14ac:dyDescent="0.25">
      <c r="A56" s="131"/>
      <c r="B56" s="104"/>
      <c r="C56" s="104"/>
      <c r="D56" s="106"/>
      <c r="E56" s="104"/>
      <c r="F56" s="104"/>
      <c r="G56" s="104"/>
      <c r="H56" s="104"/>
      <c r="I56" s="104"/>
      <c r="J56" s="104"/>
      <c r="K56" s="104"/>
      <c r="L56" s="104"/>
      <c r="M56" s="104"/>
      <c r="N56" s="104"/>
      <c r="O56" s="104"/>
      <c r="P56" s="104"/>
      <c r="Q56" s="104"/>
      <c r="R56" s="104"/>
      <c r="S56" s="104"/>
      <c r="T56" s="104"/>
      <c r="U56" s="104"/>
      <c r="V56" s="104"/>
    </row>
    <row r="57" spans="1:22" x14ac:dyDescent="0.25">
      <c r="A57" s="131"/>
      <c r="B57" s="104"/>
      <c r="C57" s="104"/>
      <c r="D57" s="106"/>
      <c r="E57" s="104"/>
      <c r="F57" s="104"/>
      <c r="G57" s="104"/>
      <c r="H57" s="104"/>
      <c r="I57" s="104"/>
      <c r="J57" s="104"/>
      <c r="K57" s="104"/>
      <c r="L57" s="104"/>
      <c r="M57" s="104"/>
      <c r="N57" s="104"/>
      <c r="O57" s="104"/>
      <c r="P57" s="104"/>
      <c r="Q57" s="104"/>
      <c r="R57" s="104"/>
      <c r="S57" s="104"/>
      <c r="T57" s="104"/>
      <c r="U57" s="104"/>
      <c r="V57" s="104"/>
    </row>
    <row r="58" spans="1:22" x14ac:dyDescent="0.25">
      <c r="A58" s="131"/>
      <c r="B58" s="104"/>
      <c r="C58" s="104"/>
      <c r="D58" s="106"/>
      <c r="E58" s="104"/>
      <c r="F58" s="104"/>
      <c r="G58" s="104"/>
      <c r="H58" s="104"/>
      <c r="I58" s="104"/>
      <c r="J58" s="104"/>
      <c r="K58" s="104"/>
      <c r="L58" s="104"/>
      <c r="M58" s="104"/>
      <c r="N58" s="104"/>
      <c r="O58" s="104"/>
      <c r="P58" s="104"/>
      <c r="Q58" s="104"/>
      <c r="R58" s="104"/>
      <c r="S58" s="104"/>
      <c r="T58" s="104"/>
      <c r="U58" s="104"/>
      <c r="V58" s="104"/>
    </row>
    <row r="59" spans="1:22" x14ac:dyDescent="0.25">
      <c r="A59" s="131"/>
      <c r="B59" s="104"/>
      <c r="C59" s="104"/>
      <c r="D59" s="106"/>
      <c r="E59" s="104"/>
      <c r="F59" s="104"/>
      <c r="G59" s="104"/>
      <c r="H59" s="104"/>
      <c r="I59" s="104"/>
      <c r="J59" s="104"/>
      <c r="K59" s="104"/>
      <c r="L59" s="104"/>
      <c r="M59" s="104"/>
      <c r="N59" s="104"/>
      <c r="O59" s="104"/>
      <c r="P59" s="104"/>
      <c r="Q59" s="104"/>
      <c r="R59" s="104"/>
      <c r="S59" s="104"/>
      <c r="T59" s="104"/>
      <c r="U59" s="104"/>
      <c r="V59" s="104"/>
    </row>
    <row r="60" spans="1:22" x14ac:dyDescent="0.25">
      <c r="A60" s="131"/>
      <c r="B60" s="104"/>
      <c r="C60" s="104"/>
      <c r="D60" s="106"/>
      <c r="E60" s="104"/>
      <c r="F60" s="104"/>
      <c r="G60" s="104"/>
      <c r="H60" s="104"/>
      <c r="I60" s="104"/>
      <c r="J60" s="104"/>
      <c r="K60" s="104"/>
      <c r="L60" s="104"/>
      <c r="M60" s="104"/>
      <c r="N60" s="104"/>
      <c r="O60" s="104"/>
      <c r="P60" s="104"/>
      <c r="Q60" s="104"/>
      <c r="R60" s="104"/>
      <c r="S60" s="104"/>
      <c r="T60" s="104"/>
      <c r="U60" s="104"/>
      <c r="V60" s="104"/>
    </row>
    <row r="61" spans="1:22" x14ac:dyDescent="0.25">
      <c r="A61" s="131"/>
      <c r="B61" s="104"/>
      <c r="C61" s="104"/>
      <c r="D61" s="106"/>
      <c r="E61" s="104"/>
      <c r="F61" s="104"/>
      <c r="G61" s="104"/>
      <c r="H61" s="104"/>
      <c r="I61" s="104"/>
      <c r="J61" s="104"/>
      <c r="K61" s="104"/>
      <c r="L61" s="104"/>
      <c r="M61" s="104"/>
      <c r="N61" s="104"/>
      <c r="O61" s="104"/>
      <c r="P61" s="104"/>
      <c r="Q61" s="104"/>
      <c r="R61" s="104"/>
      <c r="S61" s="104"/>
      <c r="T61" s="104"/>
      <c r="U61" s="104"/>
      <c r="V61" s="104"/>
    </row>
    <row r="62" spans="1:22" x14ac:dyDescent="0.25">
      <c r="A62" s="131"/>
      <c r="B62" s="104"/>
      <c r="C62" s="104"/>
      <c r="D62" s="106"/>
      <c r="E62" s="104"/>
      <c r="F62" s="104"/>
      <c r="G62" s="104"/>
      <c r="H62" s="104"/>
      <c r="I62" s="104"/>
      <c r="J62" s="104"/>
      <c r="K62" s="104"/>
      <c r="L62" s="104"/>
      <c r="M62" s="104"/>
      <c r="N62" s="104"/>
      <c r="O62" s="104"/>
      <c r="P62" s="104"/>
      <c r="Q62" s="104"/>
      <c r="R62" s="104"/>
      <c r="S62" s="104"/>
      <c r="T62" s="104"/>
      <c r="U62" s="104"/>
      <c r="V62" s="104"/>
    </row>
    <row r="63" spans="1:22" x14ac:dyDescent="0.25">
      <c r="A63" s="131"/>
      <c r="B63" s="104"/>
      <c r="C63" s="104"/>
      <c r="D63" s="106"/>
      <c r="E63" s="104"/>
      <c r="F63" s="104"/>
      <c r="G63" s="104"/>
      <c r="H63" s="104"/>
      <c r="I63" s="104"/>
      <c r="J63" s="104"/>
      <c r="K63" s="104"/>
      <c r="L63" s="104"/>
      <c r="M63" s="104"/>
      <c r="N63" s="104"/>
      <c r="O63" s="104"/>
      <c r="P63" s="104"/>
      <c r="Q63" s="104"/>
      <c r="R63" s="104"/>
      <c r="S63" s="104"/>
      <c r="T63" s="104"/>
      <c r="U63" s="104"/>
      <c r="V63" s="104"/>
    </row>
    <row r="64" spans="1:22" x14ac:dyDescent="0.25">
      <c r="A64" s="131"/>
      <c r="B64" s="104"/>
      <c r="C64" s="104"/>
      <c r="D64" s="106"/>
      <c r="E64" s="104"/>
      <c r="F64" s="104"/>
      <c r="G64" s="104"/>
      <c r="H64" s="104"/>
      <c r="I64" s="104"/>
      <c r="J64" s="104"/>
      <c r="K64" s="104"/>
      <c r="L64" s="104"/>
      <c r="M64" s="104"/>
      <c r="N64" s="104"/>
      <c r="O64" s="104"/>
      <c r="P64" s="104"/>
      <c r="Q64" s="104"/>
      <c r="R64" s="104"/>
      <c r="S64" s="104"/>
      <c r="T64" s="104"/>
      <c r="U64" s="104"/>
      <c r="V64" s="104"/>
    </row>
    <row r="65" spans="1:22" x14ac:dyDescent="0.25">
      <c r="A65" s="131"/>
      <c r="B65" s="104"/>
      <c r="C65" s="104"/>
      <c r="D65" s="106"/>
      <c r="E65" s="104"/>
      <c r="F65" s="104"/>
      <c r="G65" s="104"/>
      <c r="H65" s="104"/>
      <c r="I65" s="104"/>
      <c r="J65" s="104"/>
      <c r="K65" s="104"/>
      <c r="L65" s="104"/>
      <c r="M65" s="104"/>
      <c r="N65" s="104"/>
      <c r="O65" s="104"/>
      <c r="P65" s="104"/>
      <c r="Q65" s="104"/>
      <c r="R65" s="104"/>
      <c r="S65" s="104"/>
      <c r="T65" s="104"/>
      <c r="U65" s="104"/>
      <c r="V65" s="104"/>
    </row>
    <row r="66" spans="1:22" x14ac:dyDescent="0.25">
      <c r="A66" s="131"/>
      <c r="B66" s="104"/>
      <c r="C66" s="104"/>
      <c r="D66" s="106"/>
      <c r="E66" s="104"/>
      <c r="F66" s="104"/>
      <c r="G66" s="104"/>
      <c r="H66" s="104"/>
      <c r="I66" s="104"/>
      <c r="J66" s="104"/>
      <c r="K66" s="104"/>
      <c r="L66" s="104"/>
      <c r="M66" s="104"/>
      <c r="N66" s="104"/>
      <c r="O66" s="104"/>
      <c r="P66" s="104"/>
      <c r="Q66" s="104"/>
      <c r="R66" s="104"/>
      <c r="S66" s="104"/>
      <c r="T66" s="104"/>
      <c r="U66" s="104"/>
      <c r="V66" s="104"/>
    </row>
    <row r="67" spans="1:22" x14ac:dyDescent="0.25">
      <c r="A67" s="131"/>
      <c r="B67" s="104"/>
      <c r="C67" s="104"/>
      <c r="D67" s="106"/>
      <c r="E67" s="104"/>
      <c r="F67" s="104"/>
      <c r="G67" s="104"/>
      <c r="H67" s="104"/>
      <c r="I67" s="104"/>
      <c r="J67" s="104"/>
      <c r="K67" s="104"/>
      <c r="L67" s="104"/>
      <c r="M67" s="104"/>
      <c r="N67" s="104"/>
      <c r="O67" s="104"/>
      <c r="P67" s="104"/>
      <c r="Q67" s="104"/>
      <c r="R67" s="104"/>
      <c r="S67" s="104"/>
      <c r="T67" s="104"/>
      <c r="U67" s="104"/>
      <c r="V67" s="104"/>
    </row>
    <row r="68" spans="1:22" x14ac:dyDescent="0.25">
      <c r="A68" s="131"/>
      <c r="B68" s="104"/>
      <c r="C68" s="104"/>
      <c r="D68" s="106"/>
      <c r="E68" s="104"/>
      <c r="F68" s="104"/>
      <c r="G68" s="104"/>
      <c r="H68" s="104"/>
      <c r="I68" s="104"/>
      <c r="J68" s="104"/>
      <c r="K68" s="104"/>
      <c r="L68" s="104"/>
      <c r="M68" s="104"/>
      <c r="N68" s="104"/>
      <c r="O68" s="104"/>
      <c r="P68" s="104"/>
      <c r="Q68" s="104"/>
      <c r="R68" s="104"/>
      <c r="S68" s="104"/>
      <c r="T68" s="104"/>
      <c r="U68" s="104"/>
      <c r="V68" s="104"/>
    </row>
    <row r="69" spans="1:22" x14ac:dyDescent="0.25">
      <c r="A69" s="131"/>
      <c r="B69" s="104"/>
      <c r="C69" s="104"/>
      <c r="D69" s="106"/>
      <c r="E69" s="104"/>
      <c r="F69" s="104"/>
      <c r="G69" s="104"/>
      <c r="H69" s="104"/>
      <c r="I69" s="104"/>
      <c r="J69" s="104"/>
      <c r="K69" s="104"/>
      <c r="L69" s="104"/>
      <c r="M69" s="104"/>
      <c r="N69" s="104"/>
      <c r="O69" s="104"/>
      <c r="P69" s="104"/>
      <c r="Q69" s="104"/>
      <c r="R69" s="104"/>
      <c r="S69" s="104"/>
      <c r="T69" s="104"/>
      <c r="U69" s="104"/>
      <c r="V69" s="104"/>
    </row>
    <row r="70" spans="1:22" x14ac:dyDescent="0.25">
      <c r="A70" s="131"/>
      <c r="B70" s="104"/>
      <c r="C70" s="104"/>
      <c r="D70" s="106"/>
      <c r="E70" s="104"/>
      <c r="F70" s="104"/>
      <c r="G70" s="104"/>
      <c r="H70" s="104"/>
      <c r="I70" s="104"/>
      <c r="J70" s="104"/>
      <c r="K70" s="104"/>
      <c r="L70" s="104"/>
      <c r="M70" s="104"/>
      <c r="N70" s="104"/>
      <c r="O70" s="104"/>
      <c r="P70" s="104"/>
      <c r="Q70" s="104"/>
      <c r="R70" s="104"/>
      <c r="S70" s="104"/>
      <c r="T70" s="104"/>
      <c r="U70" s="104"/>
      <c r="V70" s="104"/>
    </row>
    <row r="71" spans="1:22" x14ac:dyDescent="0.25">
      <c r="A71" s="131"/>
      <c r="B71" s="104"/>
      <c r="C71" s="104"/>
      <c r="D71" s="106"/>
      <c r="E71" s="104"/>
      <c r="F71" s="104"/>
      <c r="G71" s="104"/>
      <c r="H71" s="104"/>
      <c r="I71" s="104"/>
      <c r="J71" s="104"/>
      <c r="K71" s="104"/>
      <c r="L71" s="104"/>
      <c r="M71" s="104"/>
      <c r="N71" s="104"/>
      <c r="O71" s="104"/>
      <c r="P71" s="104"/>
      <c r="Q71" s="104"/>
      <c r="R71" s="104"/>
      <c r="S71" s="104"/>
      <c r="T71" s="104"/>
      <c r="U71" s="104"/>
      <c r="V71" s="104"/>
    </row>
    <row r="72" spans="1:22" x14ac:dyDescent="0.25">
      <c r="A72" s="131"/>
      <c r="B72" s="104"/>
      <c r="C72" s="104"/>
      <c r="D72" s="106"/>
      <c r="E72" s="104"/>
      <c r="F72" s="104"/>
      <c r="G72" s="104"/>
      <c r="H72" s="104"/>
      <c r="I72" s="104"/>
      <c r="J72" s="104"/>
      <c r="K72" s="104"/>
      <c r="L72" s="104"/>
      <c r="M72" s="104"/>
      <c r="N72" s="104"/>
      <c r="O72" s="104"/>
      <c r="P72" s="104"/>
      <c r="Q72" s="104"/>
      <c r="R72" s="104"/>
      <c r="S72" s="104"/>
      <c r="T72" s="104"/>
      <c r="U72" s="104"/>
      <c r="V72" s="104"/>
    </row>
    <row r="73" spans="1:22" x14ac:dyDescent="0.25">
      <c r="A73" s="131"/>
      <c r="B73" s="104"/>
      <c r="C73" s="104"/>
      <c r="D73" s="106"/>
      <c r="E73" s="104"/>
      <c r="F73" s="104"/>
      <c r="G73" s="104"/>
      <c r="H73" s="104"/>
      <c r="I73" s="104"/>
      <c r="J73" s="104"/>
      <c r="K73" s="104"/>
      <c r="L73" s="104"/>
      <c r="M73" s="104"/>
      <c r="N73" s="104"/>
      <c r="O73" s="104"/>
      <c r="P73" s="104"/>
      <c r="Q73" s="104"/>
      <c r="R73" s="104"/>
      <c r="S73" s="104"/>
      <c r="T73" s="104"/>
      <c r="U73" s="104"/>
      <c r="V73" s="104"/>
    </row>
    <row r="74" spans="1:22" x14ac:dyDescent="0.25">
      <c r="A74" s="131"/>
      <c r="B74" s="104"/>
      <c r="C74" s="104"/>
      <c r="D74" s="106"/>
      <c r="E74" s="104"/>
      <c r="F74" s="104"/>
      <c r="G74" s="104"/>
      <c r="H74" s="104"/>
      <c r="I74" s="104"/>
      <c r="J74" s="104"/>
      <c r="K74" s="104"/>
      <c r="L74" s="104"/>
      <c r="M74" s="104"/>
      <c r="N74" s="104"/>
      <c r="O74" s="104"/>
      <c r="P74" s="104"/>
      <c r="Q74" s="104"/>
      <c r="R74" s="104"/>
      <c r="S74" s="104"/>
      <c r="T74" s="104"/>
      <c r="U74" s="104"/>
      <c r="V74" s="104"/>
    </row>
    <row r="75" spans="1:22" x14ac:dyDescent="0.25">
      <c r="A75" s="131"/>
      <c r="B75" s="104"/>
      <c r="C75" s="104"/>
      <c r="D75" s="106"/>
      <c r="E75" s="104"/>
      <c r="F75" s="104"/>
      <c r="G75" s="104"/>
      <c r="H75" s="104"/>
      <c r="I75" s="104"/>
      <c r="J75" s="104"/>
      <c r="K75" s="104"/>
      <c r="L75" s="104"/>
      <c r="M75" s="104"/>
      <c r="N75" s="104"/>
      <c r="O75" s="104"/>
      <c r="P75" s="104"/>
      <c r="Q75" s="104"/>
      <c r="R75" s="104"/>
      <c r="S75" s="104"/>
      <c r="T75" s="104"/>
      <c r="U75" s="104"/>
      <c r="V75" s="104"/>
    </row>
    <row r="76" spans="1:22" x14ac:dyDescent="0.25">
      <c r="A76" s="131"/>
      <c r="B76" s="104"/>
      <c r="C76" s="104"/>
      <c r="D76" s="106"/>
      <c r="E76" s="104"/>
      <c r="F76" s="104"/>
      <c r="G76" s="104"/>
      <c r="H76" s="104"/>
      <c r="I76" s="104"/>
      <c r="J76" s="104"/>
      <c r="K76" s="104"/>
      <c r="L76" s="104"/>
      <c r="M76" s="104"/>
      <c r="N76" s="104"/>
      <c r="O76" s="104"/>
      <c r="P76" s="104"/>
      <c r="Q76" s="104"/>
      <c r="R76" s="104"/>
      <c r="S76" s="104"/>
      <c r="T76" s="104"/>
      <c r="U76" s="104"/>
      <c r="V76" s="104"/>
    </row>
    <row r="77" spans="1:22" x14ac:dyDescent="0.25">
      <c r="A77" s="131"/>
      <c r="B77" s="104"/>
      <c r="C77" s="104"/>
      <c r="D77" s="106"/>
      <c r="E77" s="104"/>
      <c r="F77" s="104"/>
      <c r="G77" s="104"/>
      <c r="H77" s="104"/>
      <c r="I77" s="104"/>
      <c r="J77" s="104"/>
      <c r="K77" s="104"/>
      <c r="L77" s="104"/>
      <c r="M77" s="104"/>
      <c r="N77" s="104"/>
      <c r="O77" s="104"/>
      <c r="P77" s="104"/>
      <c r="Q77" s="104"/>
      <c r="R77" s="104"/>
      <c r="S77" s="104"/>
      <c r="T77" s="104"/>
      <c r="U77" s="104"/>
      <c r="V77" s="104"/>
    </row>
    <row r="78" spans="1:22" x14ac:dyDescent="0.25">
      <c r="A78" s="131"/>
      <c r="B78" s="104"/>
      <c r="C78" s="104"/>
      <c r="D78" s="106"/>
      <c r="E78" s="104"/>
      <c r="F78" s="104"/>
      <c r="G78" s="104"/>
      <c r="H78" s="104"/>
      <c r="I78" s="104"/>
      <c r="J78" s="104"/>
      <c r="K78" s="104"/>
      <c r="L78" s="104"/>
      <c r="M78" s="104"/>
      <c r="N78" s="104"/>
      <c r="O78" s="104"/>
      <c r="P78" s="104"/>
      <c r="Q78" s="104"/>
      <c r="R78" s="104"/>
      <c r="S78" s="104"/>
      <c r="T78" s="104"/>
      <c r="U78" s="104"/>
      <c r="V78" s="104"/>
    </row>
    <row r="79" spans="1:22" x14ac:dyDescent="0.25">
      <c r="A79" s="131"/>
      <c r="B79" s="104"/>
      <c r="C79" s="104"/>
      <c r="D79" s="106"/>
      <c r="E79" s="104"/>
      <c r="F79" s="104"/>
      <c r="G79" s="104"/>
      <c r="H79" s="104"/>
      <c r="I79" s="104"/>
      <c r="J79" s="104"/>
      <c r="K79" s="104"/>
      <c r="L79" s="104"/>
      <c r="M79" s="104"/>
      <c r="N79" s="104"/>
      <c r="O79" s="104"/>
      <c r="P79" s="104"/>
      <c r="Q79" s="104"/>
      <c r="R79" s="104"/>
      <c r="S79" s="104"/>
      <c r="T79" s="104"/>
      <c r="U79" s="104"/>
      <c r="V79" s="104"/>
    </row>
    <row r="80" spans="1:22" x14ac:dyDescent="0.25">
      <c r="A80" s="131"/>
      <c r="B80" s="104"/>
      <c r="C80" s="104"/>
      <c r="D80" s="106"/>
      <c r="E80" s="104"/>
      <c r="F80" s="104"/>
      <c r="G80" s="104"/>
      <c r="H80" s="104"/>
      <c r="I80" s="104"/>
      <c r="J80" s="104"/>
      <c r="K80" s="104"/>
      <c r="L80" s="104"/>
      <c r="M80" s="104"/>
      <c r="N80" s="104"/>
      <c r="O80" s="104"/>
      <c r="P80" s="104"/>
      <c r="Q80" s="104"/>
      <c r="R80" s="104"/>
      <c r="S80" s="104"/>
      <c r="T80" s="104"/>
      <c r="U80" s="104"/>
      <c r="V80" s="104"/>
    </row>
    <row r="81" spans="1:22" x14ac:dyDescent="0.25">
      <c r="A81" s="131"/>
      <c r="B81" s="104"/>
      <c r="C81" s="104"/>
      <c r="D81" s="106"/>
      <c r="E81" s="104"/>
      <c r="F81" s="104"/>
      <c r="G81" s="104"/>
      <c r="H81" s="104"/>
      <c r="I81" s="104"/>
      <c r="J81" s="104"/>
      <c r="K81" s="104"/>
      <c r="L81" s="104"/>
      <c r="M81" s="104"/>
      <c r="N81" s="104"/>
      <c r="O81" s="104"/>
      <c r="P81" s="104"/>
      <c r="Q81" s="104"/>
      <c r="R81" s="104"/>
      <c r="S81" s="104"/>
      <c r="T81" s="104"/>
      <c r="U81" s="104"/>
      <c r="V81" s="104"/>
    </row>
    <row r="82" spans="1:22" x14ac:dyDescent="0.25">
      <c r="A82" s="131"/>
      <c r="B82" s="104"/>
      <c r="C82" s="104"/>
      <c r="D82" s="106"/>
      <c r="E82" s="104"/>
      <c r="F82" s="104"/>
      <c r="G82" s="104"/>
      <c r="H82" s="104"/>
      <c r="I82" s="104"/>
      <c r="J82" s="104"/>
      <c r="K82" s="104"/>
      <c r="L82" s="104"/>
      <c r="M82" s="104"/>
      <c r="N82" s="104"/>
      <c r="O82" s="104"/>
      <c r="P82" s="104"/>
      <c r="Q82" s="104"/>
      <c r="R82" s="104"/>
      <c r="S82" s="104"/>
      <c r="T82" s="104"/>
      <c r="U82" s="104"/>
      <c r="V82" s="104"/>
    </row>
    <row r="83" spans="1:22" x14ac:dyDescent="0.25">
      <c r="A83" s="131"/>
      <c r="B83" s="104"/>
      <c r="C83" s="104"/>
      <c r="D83" s="106"/>
      <c r="E83" s="104"/>
      <c r="F83" s="104"/>
      <c r="G83" s="104"/>
      <c r="H83" s="104"/>
      <c r="I83" s="104"/>
      <c r="J83" s="104"/>
      <c r="K83" s="104"/>
      <c r="L83" s="104"/>
      <c r="M83" s="104"/>
      <c r="N83" s="104"/>
      <c r="O83" s="104"/>
      <c r="P83" s="104"/>
      <c r="Q83" s="104"/>
      <c r="R83" s="104"/>
      <c r="S83" s="104"/>
      <c r="T83" s="104"/>
      <c r="U83" s="104"/>
      <c r="V83" s="104"/>
    </row>
    <row r="84" spans="1:22" x14ac:dyDescent="0.25">
      <c r="A84" s="131"/>
      <c r="B84" s="104"/>
      <c r="C84" s="104"/>
      <c r="D84" s="106"/>
      <c r="E84" s="104"/>
      <c r="F84" s="104"/>
      <c r="G84" s="104"/>
      <c r="H84" s="104"/>
      <c r="I84" s="104"/>
      <c r="J84" s="104"/>
      <c r="K84" s="104"/>
      <c r="L84" s="104"/>
      <c r="M84" s="104"/>
      <c r="N84" s="104"/>
      <c r="O84" s="104"/>
      <c r="P84" s="104"/>
      <c r="Q84" s="104"/>
      <c r="R84" s="104"/>
      <c r="S84" s="104"/>
      <c r="T84" s="104"/>
      <c r="U84" s="104"/>
      <c r="V84" s="104"/>
    </row>
    <row r="85" spans="1:22" x14ac:dyDescent="0.25">
      <c r="A85" s="131"/>
      <c r="B85" s="104"/>
      <c r="C85" s="104"/>
      <c r="D85" s="106"/>
      <c r="E85" s="104"/>
      <c r="F85" s="104"/>
      <c r="G85" s="104"/>
      <c r="H85" s="104"/>
      <c r="I85" s="104"/>
      <c r="J85" s="104"/>
      <c r="K85" s="104"/>
      <c r="L85" s="104"/>
      <c r="M85" s="104"/>
      <c r="N85" s="104"/>
      <c r="O85" s="104"/>
      <c r="P85" s="104"/>
      <c r="Q85" s="104"/>
      <c r="R85" s="104"/>
      <c r="S85" s="104"/>
      <c r="T85" s="104"/>
      <c r="U85" s="104"/>
      <c r="V85" s="104"/>
    </row>
    <row r="86" spans="1:22" x14ac:dyDescent="0.25">
      <c r="A86" s="131"/>
      <c r="B86" s="104"/>
      <c r="C86" s="104"/>
      <c r="D86" s="106"/>
      <c r="E86" s="104"/>
      <c r="F86" s="104"/>
      <c r="G86" s="104"/>
      <c r="H86" s="104"/>
      <c r="I86" s="104"/>
      <c r="J86" s="104"/>
      <c r="K86" s="104"/>
      <c r="L86" s="104"/>
      <c r="M86" s="104"/>
      <c r="N86" s="104"/>
      <c r="O86" s="104"/>
      <c r="P86" s="104"/>
      <c r="Q86" s="104"/>
      <c r="R86" s="104"/>
      <c r="S86" s="104"/>
      <c r="T86" s="104"/>
      <c r="U86" s="104"/>
      <c r="V86" s="104"/>
    </row>
    <row r="87" spans="1:22" x14ac:dyDescent="0.25">
      <c r="A87" s="131"/>
      <c r="B87" s="104"/>
      <c r="C87" s="104"/>
      <c r="D87" s="106"/>
      <c r="E87" s="104"/>
      <c r="F87" s="104"/>
      <c r="G87" s="104"/>
      <c r="H87" s="104"/>
      <c r="I87" s="104"/>
      <c r="J87" s="104"/>
      <c r="K87" s="104"/>
      <c r="L87" s="104"/>
      <c r="M87" s="104"/>
      <c r="N87" s="104"/>
      <c r="O87" s="104"/>
      <c r="P87" s="104"/>
      <c r="Q87" s="104"/>
      <c r="R87" s="104"/>
      <c r="S87" s="104"/>
      <c r="T87" s="104"/>
      <c r="U87" s="104"/>
      <c r="V87" s="104"/>
    </row>
    <row r="88" spans="1:22" x14ac:dyDescent="0.25">
      <c r="A88" s="131"/>
      <c r="B88" s="104"/>
      <c r="C88" s="104"/>
      <c r="D88" s="106"/>
      <c r="E88" s="104"/>
      <c r="F88" s="104"/>
      <c r="G88" s="104"/>
      <c r="H88" s="104"/>
      <c r="I88" s="104"/>
      <c r="J88" s="104"/>
      <c r="K88" s="104"/>
      <c r="L88" s="104"/>
      <c r="M88" s="104"/>
      <c r="N88" s="104"/>
      <c r="O88" s="104"/>
      <c r="P88" s="104"/>
      <c r="Q88" s="104"/>
      <c r="R88" s="104"/>
      <c r="S88" s="104"/>
      <c r="T88" s="104"/>
      <c r="U88" s="104"/>
      <c r="V88" s="104"/>
    </row>
    <row r="89" spans="1:22" x14ac:dyDescent="0.25">
      <c r="A89" s="131"/>
      <c r="B89" s="104"/>
      <c r="C89" s="104"/>
      <c r="D89" s="106"/>
      <c r="E89" s="104"/>
      <c r="F89" s="104"/>
      <c r="G89" s="104"/>
      <c r="H89" s="104"/>
      <c r="I89" s="104"/>
      <c r="J89" s="104"/>
      <c r="K89" s="104"/>
      <c r="L89" s="104"/>
      <c r="M89" s="104"/>
      <c r="N89" s="104"/>
      <c r="O89" s="104"/>
      <c r="P89" s="104"/>
      <c r="Q89" s="104"/>
      <c r="R89" s="104"/>
      <c r="S89" s="104"/>
      <c r="T89" s="104"/>
      <c r="U89" s="104"/>
      <c r="V89" s="104"/>
    </row>
    <row r="90" spans="1:22" x14ac:dyDescent="0.25">
      <c r="A90" s="131"/>
      <c r="B90" s="104"/>
      <c r="C90" s="104"/>
      <c r="D90" s="106"/>
      <c r="E90" s="104"/>
      <c r="F90" s="104"/>
      <c r="G90" s="104"/>
      <c r="H90" s="104"/>
      <c r="I90" s="104"/>
      <c r="J90" s="104"/>
      <c r="K90" s="104"/>
      <c r="L90" s="104"/>
      <c r="M90" s="104"/>
      <c r="N90" s="104"/>
      <c r="O90" s="104"/>
      <c r="P90" s="104"/>
      <c r="Q90" s="104"/>
      <c r="R90" s="104"/>
      <c r="S90" s="104"/>
      <c r="T90" s="104"/>
      <c r="U90" s="104"/>
      <c r="V90" s="104"/>
    </row>
    <row r="91" spans="1:22" x14ac:dyDescent="0.25">
      <c r="A91" s="131"/>
      <c r="B91" s="104"/>
      <c r="C91" s="104"/>
      <c r="D91" s="106"/>
      <c r="E91" s="104"/>
      <c r="F91" s="104"/>
      <c r="G91" s="104"/>
      <c r="H91" s="104"/>
      <c r="I91" s="104"/>
      <c r="J91" s="104"/>
      <c r="K91" s="104"/>
      <c r="L91" s="104"/>
      <c r="M91" s="104"/>
      <c r="N91" s="104"/>
      <c r="O91" s="104"/>
      <c r="P91" s="104"/>
      <c r="Q91" s="104"/>
      <c r="R91" s="104"/>
      <c r="S91" s="104"/>
      <c r="T91" s="104"/>
      <c r="U91" s="104"/>
      <c r="V91" s="104"/>
    </row>
    <row r="92" spans="1:22" x14ac:dyDescent="0.25">
      <c r="A92" s="131"/>
      <c r="B92" s="104"/>
      <c r="C92" s="104"/>
      <c r="D92" s="106"/>
      <c r="E92" s="104"/>
      <c r="F92" s="104"/>
      <c r="G92" s="104"/>
      <c r="H92" s="104"/>
      <c r="I92" s="104"/>
      <c r="J92" s="104"/>
      <c r="K92" s="104"/>
      <c r="L92" s="104"/>
      <c r="M92" s="104"/>
      <c r="N92" s="104"/>
      <c r="O92" s="104"/>
      <c r="P92" s="104"/>
      <c r="Q92" s="104"/>
      <c r="R92" s="104"/>
      <c r="S92" s="104"/>
      <c r="T92" s="104"/>
      <c r="U92" s="104"/>
      <c r="V92" s="104"/>
    </row>
    <row r="93" spans="1:22" x14ac:dyDescent="0.25">
      <c r="A93" s="131"/>
      <c r="B93" s="104"/>
      <c r="C93" s="104"/>
      <c r="D93" s="106"/>
      <c r="E93" s="104"/>
      <c r="F93" s="104"/>
      <c r="G93" s="104"/>
      <c r="H93" s="104"/>
      <c r="I93" s="104"/>
      <c r="J93" s="104"/>
      <c r="K93" s="104"/>
      <c r="L93" s="104"/>
      <c r="M93" s="104"/>
      <c r="N93" s="104"/>
      <c r="O93" s="104"/>
      <c r="P93" s="104"/>
      <c r="Q93" s="104"/>
      <c r="R93" s="104"/>
      <c r="S93" s="104"/>
      <c r="T93" s="104"/>
      <c r="U93" s="104"/>
      <c r="V93" s="104"/>
    </row>
    <row r="94" spans="1:22" x14ac:dyDescent="0.25">
      <c r="A94" s="131"/>
      <c r="B94" s="104"/>
      <c r="C94" s="104"/>
      <c r="D94" s="106"/>
      <c r="E94" s="104"/>
      <c r="F94" s="104"/>
      <c r="G94" s="104"/>
      <c r="H94" s="104"/>
      <c r="I94" s="104"/>
      <c r="J94" s="104"/>
      <c r="K94" s="104"/>
      <c r="L94" s="104"/>
      <c r="M94" s="104"/>
      <c r="N94" s="104"/>
      <c r="O94" s="104"/>
      <c r="P94" s="104"/>
      <c r="Q94" s="104"/>
      <c r="R94" s="104"/>
      <c r="S94" s="104"/>
      <c r="T94" s="104"/>
      <c r="U94" s="104"/>
      <c r="V94" s="104"/>
    </row>
    <row r="95" spans="1:22" x14ac:dyDescent="0.25">
      <c r="A95" s="131"/>
      <c r="B95" s="104"/>
      <c r="C95" s="104"/>
      <c r="D95" s="106"/>
      <c r="E95" s="104"/>
      <c r="F95" s="104"/>
      <c r="G95" s="104"/>
      <c r="H95" s="104"/>
      <c r="I95" s="104"/>
      <c r="J95" s="104"/>
      <c r="K95" s="104"/>
      <c r="L95" s="104"/>
      <c r="M95" s="104"/>
      <c r="N95" s="104"/>
      <c r="O95" s="104"/>
      <c r="P95" s="104"/>
      <c r="Q95" s="104"/>
      <c r="R95" s="104"/>
      <c r="S95" s="104"/>
      <c r="T95" s="104"/>
      <c r="U95" s="104"/>
      <c r="V95" s="104"/>
    </row>
    <row r="96" spans="1:22" x14ac:dyDescent="0.25">
      <c r="A96" s="131"/>
      <c r="B96" s="104"/>
      <c r="C96" s="104"/>
      <c r="D96" s="106"/>
      <c r="E96" s="104"/>
      <c r="F96" s="104"/>
      <c r="G96" s="104"/>
      <c r="H96" s="104"/>
      <c r="I96" s="104"/>
      <c r="J96" s="104"/>
      <c r="K96" s="104"/>
      <c r="L96" s="104"/>
      <c r="M96" s="104"/>
      <c r="N96" s="104"/>
      <c r="O96" s="104"/>
      <c r="P96" s="104"/>
      <c r="Q96" s="104"/>
      <c r="R96" s="104"/>
      <c r="S96" s="104"/>
      <c r="T96" s="104"/>
      <c r="U96" s="104"/>
      <c r="V96" s="104"/>
    </row>
    <row r="97" spans="1:22" x14ac:dyDescent="0.25">
      <c r="A97" s="131"/>
      <c r="B97" s="104"/>
      <c r="C97" s="104"/>
      <c r="D97" s="106"/>
      <c r="E97" s="104"/>
      <c r="F97" s="104"/>
      <c r="G97" s="104"/>
      <c r="H97" s="104"/>
      <c r="I97" s="104"/>
      <c r="J97" s="104"/>
      <c r="K97" s="104"/>
      <c r="L97" s="104"/>
      <c r="M97" s="104"/>
      <c r="N97" s="104"/>
      <c r="O97" s="104"/>
      <c r="P97" s="104"/>
      <c r="Q97" s="104"/>
      <c r="R97" s="104"/>
      <c r="S97" s="104"/>
      <c r="T97" s="104"/>
      <c r="U97" s="104"/>
      <c r="V97" s="104"/>
    </row>
    <row r="98" spans="1:22" x14ac:dyDescent="0.25">
      <c r="A98" s="131"/>
      <c r="B98" s="104"/>
      <c r="C98" s="104"/>
      <c r="D98" s="106"/>
      <c r="E98" s="104"/>
      <c r="F98" s="104"/>
      <c r="G98" s="104"/>
      <c r="H98" s="104"/>
      <c r="I98" s="104"/>
      <c r="J98" s="104"/>
      <c r="K98" s="104"/>
      <c r="L98" s="104"/>
      <c r="M98" s="104"/>
      <c r="N98" s="104"/>
      <c r="O98" s="104"/>
      <c r="P98" s="104"/>
      <c r="Q98" s="104"/>
      <c r="R98" s="104"/>
      <c r="S98" s="104"/>
      <c r="T98" s="104"/>
      <c r="U98" s="104"/>
      <c r="V98" s="104"/>
    </row>
    <row r="99" spans="1:22" x14ac:dyDescent="0.25">
      <c r="A99" s="131"/>
      <c r="B99" s="104"/>
      <c r="C99" s="104"/>
      <c r="D99" s="106"/>
      <c r="E99" s="104"/>
      <c r="F99" s="104"/>
      <c r="G99" s="104"/>
      <c r="H99" s="104"/>
      <c r="I99" s="104"/>
      <c r="J99" s="104"/>
      <c r="K99" s="104"/>
      <c r="L99" s="104"/>
      <c r="M99" s="104"/>
      <c r="N99" s="104"/>
      <c r="O99" s="104"/>
      <c r="P99" s="104"/>
      <c r="Q99" s="104"/>
      <c r="R99" s="104"/>
      <c r="S99" s="104"/>
      <c r="T99" s="104"/>
      <c r="U99" s="104"/>
      <c r="V99" s="104"/>
    </row>
    <row r="100" spans="1:22" x14ac:dyDescent="0.25">
      <c r="A100" s="131"/>
      <c r="B100" s="104"/>
      <c r="C100" s="104"/>
      <c r="D100" s="106"/>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31"/>
      <c r="B101" s="104"/>
      <c r="C101" s="104"/>
      <c r="D101" s="106"/>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31"/>
      <c r="B102" s="104"/>
      <c r="C102" s="104"/>
      <c r="D102" s="106"/>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31"/>
      <c r="B103" s="104"/>
      <c r="C103" s="104"/>
      <c r="D103" s="106"/>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31"/>
      <c r="B104" s="104"/>
      <c r="C104" s="104"/>
      <c r="D104" s="106"/>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31"/>
      <c r="B105" s="104"/>
      <c r="C105" s="104"/>
      <c r="D105" s="106"/>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31"/>
      <c r="B106" s="104"/>
      <c r="C106" s="104"/>
      <c r="D106" s="106"/>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31"/>
      <c r="B107" s="104"/>
      <c r="C107" s="104"/>
      <c r="D107" s="106"/>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31"/>
      <c r="B108" s="104"/>
      <c r="C108" s="104"/>
      <c r="D108" s="106"/>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31"/>
      <c r="B109" s="104"/>
      <c r="C109" s="104"/>
      <c r="D109" s="106"/>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31"/>
      <c r="B110" s="104"/>
      <c r="C110" s="104"/>
      <c r="D110" s="106"/>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31"/>
      <c r="B111" s="104"/>
      <c r="C111" s="104"/>
      <c r="D111" s="106"/>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31"/>
      <c r="B112" s="104"/>
      <c r="C112" s="104"/>
      <c r="D112" s="106"/>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31"/>
      <c r="B113" s="104"/>
      <c r="C113" s="104"/>
      <c r="D113" s="106"/>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31"/>
      <c r="B114" s="104"/>
      <c r="C114" s="104"/>
      <c r="D114" s="106"/>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31"/>
      <c r="B115" s="104"/>
      <c r="C115" s="104"/>
      <c r="D115" s="106"/>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31"/>
      <c r="B116" s="104"/>
      <c r="C116" s="104"/>
      <c r="D116" s="106"/>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31"/>
      <c r="B117" s="104"/>
      <c r="C117" s="104"/>
      <c r="D117" s="106"/>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31"/>
      <c r="B118" s="104"/>
      <c r="C118" s="104"/>
      <c r="D118" s="106"/>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31"/>
      <c r="B119" s="104"/>
      <c r="C119" s="104"/>
      <c r="D119" s="106"/>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31"/>
      <c r="B120" s="104"/>
      <c r="C120" s="104"/>
      <c r="D120" s="106"/>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31"/>
      <c r="B121" s="104"/>
      <c r="C121" s="104"/>
      <c r="D121" s="106"/>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31"/>
      <c r="B122" s="104"/>
      <c r="C122" s="104"/>
      <c r="D122" s="106"/>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31"/>
      <c r="B123" s="104"/>
      <c r="C123" s="104"/>
      <c r="D123" s="106"/>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31"/>
      <c r="B124" s="104"/>
      <c r="C124" s="104"/>
      <c r="D124" s="106"/>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31"/>
      <c r="B125" s="104"/>
      <c r="C125" s="104"/>
      <c r="D125" s="106"/>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31"/>
      <c r="B126" s="104"/>
      <c r="C126" s="104"/>
      <c r="D126" s="106"/>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31"/>
      <c r="B127" s="104"/>
      <c r="C127" s="104"/>
      <c r="D127" s="106"/>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31"/>
      <c r="B128" s="104"/>
      <c r="C128" s="104"/>
      <c r="D128" s="106"/>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31"/>
      <c r="B129" s="104"/>
      <c r="C129" s="104"/>
      <c r="D129" s="106"/>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31"/>
      <c r="B130" s="104"/>
      <c r="C130" s="104"/>
      <c r="D130" s="106"/>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31"/>
      <c r="B131" s="104"/>
      <c r="C131" s="104"/>
      <c r="D131" s="106"/>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31"/>
      <c r="B132" s="104"/>
      <c r="C132" s="104"/>
      <c r="D132" s="106"/>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31"/>
      <c r="B133" s="104"/>
      <c r="C133" s="104"/>
      <c r="D133" s="106"/>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31"/>
      <c r="B134" s="104"/>
      <c r="C134" s="104"/>
      <c r="D134" s="106"/>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31"/>
      <c r="B135" s="104"/>
      <c r="C135" s="104"/>
      <c r="D135" s="106"/>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31"/>
      <c r="B136" s="104"/>
      <c r="C136" s="104"/>
      <c r="D136" s="106"/>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31"/>
      <c r="B137" s="104"/>
      <c r="C137" s="104"/>
      <c r="D137" s="106"/>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31"/>
      <c r="B138" s="104"/>
      <c r="C138" s="104"/>
      <c r="D138" s="106"/>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31"/>
      <c r="B139" s="104"/>
      <c r="C139" s="104"/>
      <c r="D139" s="106"/>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31"/>
      <c r="B140" s="104"/>
      <c r="C140" s="104"/>
      <c r="D140" s="106"/>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31"/>
      <c r="B141" s="104"/>
      <c r="C141" s="104"/>
      <c r="D141" s="106"/>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31"/>
      <c r="B142" s="104"/>
      <c r="C142" s="104"/>
      <c r="D142" s="106"/>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31"/>
      <c r="B143" s="104"/>
      <c r="C143" s="104"/>
      <c r="D143" s="106"/>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31"/>
      <c r="B144" s="104"/>
      <c r="C144" s="104"/>
      <c r="D144" s="106"/>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31"/>
      <c r="B145" s="104"/>
      <c r="C145" s="104"/>
      <c r="D145" s="106"/>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31"/>
      <c r="B146" s="104"/>
      <c r="C146" s="104"/>
      <c r="D146" s="106"/>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31"/>
      <c r="B147" s="104"/>
      <c r="C147" s="104"/>
      <c r="D147" s="106"/>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31"/>
      <c r="B148" s="104"/>
      <c r="C148" s="104"/>
      <c r="D148" s="106"/>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31"/>
      <c r="B149" s="104"/>
      <c r="C149" s="104"/>
      <c r="D149" s="106"/>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31"/>
      <c r="B150" s="104"/>
      <c r="C150" s="104"/>
      <c r="D150" s="106"/>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31"/>
      <c r="B151" s="104"/>
      <c r="C151" s="104"/>
      <c r="D151" s="106"/>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31"/>
      <c r="B152" s="104"/>
      <c r="C152" s="104"/>
      <c r="D152" s="106"/>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31"/>
      <c r="B153" s="104"/>
      <c r="C153" s="104"/>
      <c r="D153" s="106"/>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31"/>
      <c r="B154" s="104"/>
      <c r="C154" s="104"/>
      <c r="D154" s="106"/>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31"/>
      <c r="B155" s="104"/>
      <c r="C155" s="104"/>
      <c r="D155" s="106"/>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31"/>
      <c r="B156" s="104"/>
      <c r="C156" s="104"/>
      <c r="D156" s="106"/>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31"/>
      <c r="B157" s="104"/>
      <c r="C157" s="104"/>
      <c r="D157" s="106"/>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31"/>
      <c r="B158" s="104"/>
      <c r="C158" s="104"/>
      <c r="D158" s="106"/>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31"/>
      <c r="B159" s="104"/>
      <c r="C159" s="104"/>
      <c r="D159" s="106"/>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31"/>
      <c r="B160" s="104"/>
      <c r="C160" s="104"/>
      <c r="D160" s="106"/>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31"/>
      <c r="B161" s="104"/>
      <c r="C161" s="104"/>
      <c r="D161" s="106"/>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31"/>
      <c r="B162" s="104"/>
      <c r="C162" s="104"/>
      <c r="D162" s="106"/>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31"/>
      <c r="B163" s="104"/>
      <c r="C163" s="104"/>
      <c r="D163" s="106"/>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31"/>
      <c r="B164" s="104"/>
      <c r="C164" s="104"/>
      <c r="D164" s="106"/>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31"/>
      <c r="B165" s="104"/>
      <c r="C165" s="104"/>
      <c r="D165" s="106"/>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31"/>
      <c r="B166" s="104"/>
      <c r="C166" s="104"/>
      <c r="D166" s="106"/>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31"/>
      <c r="B167" s="104"/>
      <c r="C167" s="104"/>
      <c r="D167" s="106"/>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31"/>
      <c r="B168" s="104"/>
      <c r="C168" s="104"/>
      <c r="D168" s="106"/>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31"/>
      <c r="B169" s="104"/>
      <c r="C169" s="104"/>
      <c r="D169" s="106"/>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31"/>
      <c r="B170" s="104"/>
      <c r="C170" s="104"/>
      <c r="D170" s="106"/>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31"/>
      <c r="B171" s="104"/>
      <c r="C171" s="104"/>
      <c r="D171" s="106"/>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31"/>
      <c r="B172" s="104"/>
      <c r="C172" s="104"/>
      <c r="D172" s="106"/>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31"/>
      <c r="B173" s="104"/>
      <c r="C173" s="104"/>
      <c r="D173" s="106"/>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31"/>
      <c r="B174" s="104"/>
      <c r="C174" s="104"/>
      <c r="D174" s="106"/>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31"/>
      <c r="B175" s="104"/>
      <c r="C175" s="104"/>
      <c r="D175" s="106"/>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31"/>
      <c r="B176" s="104"/>
      <c r="C176" s="104"/>
      <c r="D176" s="106"/>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31"/>
      <c r="B177" s="104"/>
      <c r="C177" s="104"/>
      <c r="D177" s="106"/>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31"/>
      <c r="B178" s="104"/>
      <c r="C178" s="104"/>
      <c r="D178" s="106"/>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31"/>
      <c r="B179" s="104"/>
      <c r="C179" s="104"/>
      <c r="D179" s="106"/>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31"/>
      <c r="B180" s="104"/>
      <c r="C180" s="104"/>
      <c r="D180" s="106"/>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31"/>
      <c r="B181" s="104"/>
      <c r="C181" s="104"/>
      <c r="D181" s="106"/>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31"/>
      <c r="B182" s="104"/>
      <c r="C182" s="104"/>
      <c r="D182" s="106"/>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31"/>
      <c r="B183" s="104"/>
      <c r="C183" s="104"/>
      <c r="D183" s="106"/>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31"/>
      <c r="B184" s="104"/>
      <c r="C184" s="104"/>
      <c r="D184" s="106"/>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31"/>
      <c r="B185" s="104"/>
      <c r="C185" s="104"/>
      <c r="D185" s="106"/>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31"/>
      <c r="B186" s="104"/>
      <c r="C186" s="104"/>
      <c r="D186" s="106"/>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31"/>
      <c r="B187" s="104"/>
      <c r="C187" s="104"/>
      <c r="D187" s="106"/>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31"/>
      <c r="B188" s="104"/>
      <c r="C188" s="104"/>
      <c r="D188" s="106"/>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31"/>
      <c r="B189" s="104"/>
      <c r="C189" s="104"/>
      <c r="D189" s="106"/>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31"/>
      <c r="B190" s="104"/>
      <c r="C190" s="104"/>
      <c r="D190" s="106"/>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31"/>
      <c r="B191" s="104"/>
      <c r="C191" s="104"/>
      <c r="D191" s="106"/>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31"/>
      <c r="B192" s="104"/>
      <c r="C192" s="104"/>
      <c r="D192" s="106"/>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31"/>
      <c r="B193" s="104"/>
      <c r="C193" s="104"/>
      <c r="D193" s="106"/>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31"/>
      <c r="B194" s="104"/>
      <c r="C194" s="104"/>
      <c r="D194" s="106"/>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31"/>
      <c r="B195" s="104"/>
      <c r="C195" s="104"/>
      <c r="D195" s="106"/>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31"/>
      <c r="B196" s="104"/>
      <c r="C196" s="104"/>
      <c r="D196" s="106"/>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31"/>
      <c r="B197" s="104"/>
      <c r="C197" s="104"/>
      <c r="D197" s="106"/>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31"/>
      <c r="B198" s="104"/>
      <c r="C198" s="104"/>
      <c r="D198" s="106"/>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31"/>
      <c r="B199" s="104"/>
      <c r="C199" s="104"/>
      <c r="D199" s="106"/>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31"/>
      <c r="B200" s="104"/>
      <c r="C200" s="104"/>
      <c r="D200" s="106"/>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31"/>
      <c r="B201" s="104"/>
      <c r="C201" s="104"/>
      <c r="D201" s="106"/>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31"/>
      <c r="B202" s="104"/>
      <c r="C202" s="104"/>
      <c r="D202" s="106"/>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31"/>
      <c r="B203" s="104"/>
      <c r="C203" s="104"/>
      <c r="D203" s="106"/>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31"/>
      <c r="B204" s="104"/>
      <c r="C204" s="104"/>
      <c r="D204" s="106"/>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31"/>
      <c r="B205" s="104"/>
      <c r="C205" s="104"/>
      <c r="D205" s="106"/>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31"/>
      <c r="B206" s="104"/>
      <c r="C206" s="104"/>
      <c r="D206" s="106"/>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31"/>
      <c r="B207" s="104"/>
      <c r="C207" s="104"/>
      <c r="D207" s="106"/>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31"/>
      <c r="B208" s="104"/>
      <c r="C208" s="104"/>
      <c r="D208" s="106"/>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31"/>
      <c r="B209" s="104"/>
      <c r="C209" s="104"/>
      <c r="D209" s="106"/>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31"/>
      <c r="B210" s="104"/>
      <c r="C210" s="104"/>
      <c r="D210" s="106"/>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31"/>
      <c r="B211" s="104"/>
      <c r="C211" s="104"/>
      <c r="D211" s="106"/>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31"/>
      <c r="B212" s="104"/>
      <c r="C212" s="104"/>
      <c r="D212" s="106"/>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31"/>
      <c r="B213" s="104"/>
      <c r="C213" s="104"/>
      <c r="D213" s="106"/>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31"/>
      <c r="B214" s="104"/>
      <c r="C214" s="104"/>
      <c r="D214" s="106"/>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31"/>
      <c r="B215" s="104"/>
      <c r="C215" s="104"/>
      <c r="D215" s="106"/>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31"/>
      <c r="B216" s="104"/>
      <c r="C216" s="104"/>
      <c r="D216" s="106"/>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31"/>
      <c r="B217" s="104"/>
      <c r="C217" s="104"/>
      <c r="D217" s="106"/>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31"/>
      <c r="B218" s="104"/>
      <c r="C218" s="104"/>
      <c r="D218" s="106"/>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31"/>
      <c r="B219" s="104"/>
      <c r="C219" s="104"/>
      <c r="D219" s="106"/>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31"/>
      <c r="B220" s="104"/>
      <c r="C220" s="104"/>
      <c r="D220" s="106"/>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31"/>
      <c r="B221" s="104"/>
      <c r="C221" s="104"/>
      <c r="D221" s="106"/>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31"/>
      <c r="B222" s="104"/>
      <c r="C222" s="104"/>
      <c r="D222" s="106"/>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31"/>
      <c r="B223" s="104"/>
      <c r="C223" s="104"/>
      <c r="D223" s="106"/>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31"/>
      <c r="B224" s="104"/>
      <c r="C224" s="104"/>
      <c r="D224" s="106"/>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31"/>
      <c r="B225" s="104"/>
      <c r="C225" s="104"/>
      <c r="D225" s="106"/>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31"/>
      <c r="B226" s="104"/>
      <c r="C226" s="104"/>
      <c r="D226" s="106"/>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31"/>
      <c r="B227" s="104"/>
      <c r="C227" s="104"/>
      <c r="D227" s="106"/>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31"/>
      <c r="B228" s="104"/>
      <c r="C228" s="104"/>
      <c r="D228" s="106"/>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31"/>
      <c r="B229" s="104"/>
      <c r="C229" s="104"/>
      <c r="D229" s="106"/>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31"/>
      <c r="B230" s="104"/>
      <c r="C230" s="104"/>
      <c r="D230" s="106"/>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31"/>
      <c r="B231" s="104"/>
      <c r="C231" s="104"/>
      <c r="D231" s="106"/>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31"/>
      <c r="B232" s="104"/>
      <c r="C232" s="104"/>
      <c r="D232" s="106"/>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31"/>
      <c r="B233" s="104"/>
      <c r="C233" s="104"/>
      <c r="D233" s="106"/>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31"/>
      <c r="B234" s="104"/>
      <c r="C234" s="104"/>
      <c r="D234" s="106"/>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31"/>
      <c r="B235" s="104"/>
      <c r="C235" s="104"/>
      <c r="D235" s="106"/>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31"/>
      <c r="B236" s="104"/>
      <c r="C236" s="104"/>
      <c r="D236" s="106"/>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31"/>
      <c r="B237" s="104"/>
      <c r="C237" s="104"/>
      <c r="D237" s="106"/>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31"/>
      <c r="B238" s="104"/>
      <c r="C238" s="104"/>
      <c r="D238" s="106"/>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31"/>
      <c r="B239" s="104"/>
      <c r="C239" s="104"/>
      <c r="D239" s="106"/>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31"/>
      <c r="B240" s="104"/>
      <c r="C240" s="104"/>
      <c r="D240" s="106"/>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31"/>
      <c r="B241" s="104"/>
      <c r="C241" s="104"/>
      <c r="D241" s="106"/>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31"/>
      <c r="B242" s="104"/>
      <c r="C242" s="104"/>
      <c r="D242" s="106"/>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31"/>
      <c r="B243" s="104"/>
      <c r="C243" s="104"/>
      <c r="D243" s="106"/>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31"/>
      <c r="B244" s="104"/>
      <c r="C244" s="104"/>
      <c r="D244" s="106"/>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31"/>
      <c r="B245" s="104"/>
      <c r="C245" s="104"/>
      <c r="D245" s="106"/>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31"/>
      <c r="B246" s="104"/>
      <c r="C246" s="104"/>
      <c r="D246" s="106"/>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31"/>
      <c r="B247" s="104"/>
      <c r="C247" s="104"/>
      <c r="D247" s="106"/>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31"/>
      <c r="B248" s="104"/>
      <c r="C248" s="104"/>
      <c r="D248" s="106"/>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31"/>
      <c r="B249" s="104"/>
      <c r="C249" s="104"/>
      <c r="D249" s="106"/>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31"/>
      <c r="B250" s="104"/>
      <c r="C250" s="104"/>
      <c r="D250" s="106"/>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31"/>
      <c r="B251" s="104"/>
      <c r="C251" s="104"/>
      <c r="D251" s="106"/>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31"/>
      <c r="B252" s="104"/>
      <c r="C252" s="104"/>
      <c r="D252" s="106"/>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31"/>
      <c r="B253" s="104"/>
      <c r="C253" s="104"/>
      <c r="D253" s="106"/>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31"/>
      <c r="B254" s="104"/>
      <c r="C254" s="104"/>
      <c r="D254" s="106"/>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31"/>
      <c r="B255" s="104"/>
      <c r="C255" s="104"/>
      <c r="D255" s="106"/>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31"/>
      <c r="B256" s="104"/>
      <c r="C256" s="104"/>
      <c r="D256" s="106"/>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31"/>
      <c r="B257" s="104"/>
      <c r="C257" s="104"/>
      <c r="D257" s="106"/>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31"/>
      <c r="B258" s="104"/>
      <c r="C258" s="104"/>
      <c r="D258" s="106"/>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31"/>
      <c r="B259" s="104"/>
      <c r="C259" s="104"/>
      <c r="D259" s="106"/>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31"/>
      <c r="B260" s="104"/>
      <c r="C260" s="104"/>
      <c r="D260" s="106"/>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31"/>
      <c r="B261" s="104"/>
      <c r="C261" s="104"/>
      <c r="D261" s="106"/>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31"/>
      <c r="B262" s="104"/>
      <c r="C262" s="104"/>
      <c r="D262" s="106"/>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31"/>
      <c r="B263" s="104"/>
      <c r="C263" s="104"/>
      <c r="D263" s="106"/>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31"/>
      <c r="B264" s="104"/>
      <c r="C264" s="104"/>
      <c r="D264" s="106"/>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31"/>
      <c r="B265" s="104"/>
      <c r="C265" s="104"/>
      <c r="D265" s="106"/>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31"/>
      <c r="B266" s="104"/>
      <c r="C266" s="104"/>
      <c r="D266" s="106"/>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31"/>
      <c r="B267" s="104"/>
      <c r="C267" s="104"/>
      <c r="D267" s="106"/>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31"/>
      <c r="B268" s="104"/>
      <c r="C268" s="104"/>
      <c r="D268" s="106"/>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31"/>
      <c r="B269" s="104"/>
      <c r="C269" s="104"/>
      <c r="D269" s="106"/>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31"/>
      <c r="B270" s="104"/>
      <c r="C270" s="104"/>
      <c r="D270" s="106"/>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31"/>
      <c r="B271" s="104"/>
      <c r="C271" s="104"/>
      <c r="D271" s="106"/>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31"/>
      <c r="B272" s="104"/>
      <c r="C272" s="104"/>
      <c r="D272" s="106"/>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31"/>
      <c r="B273" s="104"/>
      <c r="C273" s="104"/>
      <c r="D273" s="106"/>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31"/>
      <c r="B274" s="104"/>
      <c r="C274" s="104"/>
      <c r="D274" s="106"/>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31"/>
      <c r="B275" s="104"/>
      <c r="C275" s="104"/>
      <c r="D275" s="106"/>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31"/>
      <c r="B276" s="104"/>
      <c r="C276" s="104"/>
      <c r="D276" s="106"/>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31"/>
      <c r="B277" s="104"/>
      <c r="C277" s="104"/>
      <c r="D277" s="106"/>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31"/>
      <c r="B278" s="104"/>
      <c r="C278" s="104"/>
      <c r="D278" s="106"/>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31"/>
      <c r="B279" s="104"/>
      <c r="C279" s="104"/>
      <c r="D279" s="106"/>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31"/>
      <c r="B280" s="104"/>
      <c r="C280" s="104"/>
      <c r="D280" s="106"/>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31"/>
      <c r="B281" s="104"/>
      <c r="C281" s="104"/>
      <c r="D281" s="106"/>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31"/>
      <c r="B282" s="104"/>
      <c r="C282" s="104"/>
      <c r="D282" s="106"/>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31"/>
      <c r="B283" s="104"/>
      <c r="C283" s="104"/>
      <c r="D283" s="106"/>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31"/>
      <c r="B284" s="104"/>
      <c r="C284" s="104"/>
      <c r="D284" s="106"/>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31"/>
      <c r="B285" s="104"/>
      <c r="C285" s="104"/>
      <c r="D285" s="106"/>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31"/>
      <c r="B286" s="104"/>
      <c r="C286" s="104"/>
      <c r="D286" s="106"/>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31"/>
      <c r="B287" s="104"/>
      <c r="C287" s="104"/>
      <c r="D287" s="106"/>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31"/>
      <c r="B288" s="104"/>
      <c r="C288" s="104"/>
      <c r="D288" s="106"/>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31"/>
      <c r="B289" s="104"/>
      <c r="C289" s="104"/>
      <c r="D289" s="106"/>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31"/>
      <c r="B290" s="104"/>
      <c r="C290" s="104"/>
      <c r="D290" s="106"/>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31"/>
      <c r="B291" s="104"/>
      <c r="C291" s="104"/>
      <c r="D291" s="106"/>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31"/>
      <c r="B292" s="104"/>
      <c r="C292" s="104"/>
      <c r="D292" s="106"/>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31"/>
      <c r="B293" s="104"/>
      <c r="C293" s="104"/>
      <c r="D293" s="106"/>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31"/>
      <c r="B294" s="104"/>
      <c r="C294" s="104"/>
      <c r="D294" s="106"/>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31"/>
      <c r="B295" s="104"/>
      <c r="C295" s="104"/>
      <c r="D295" s="106"/>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31"/>
      <c r="B296" s="104"/>
      <c r="C296" s="104"/>
      <c r="D296" s="106"/>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31"/>
      <c r="B297" s="104"/>
      <c r="C297" s="104"/>
      <c r="D297" s="106"/>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31"/>
      <c r="B298" s="104"/>
      <c r="C298" s="104"/>
      <c r="D298" s="106"/>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31"/>
      <c r="B299" s="104"/>
      <c r="C299" s="104"/>
      <c r="D299" s="106"/>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31"/>
      <c r="B300" s="104"/>
      <c r="C300" s="104"/>
      <c r="D300" s="106"/>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31"/>
      <c r="B301" s="104"/>
      <c r="C301" s="104"/>
      <c r="D301" s="106"/>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31"/>
      <c r="B302" s="104"/>
      <c r="C302" s="104"/>
      <c r="D302" s="106"/>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31"/>
      <c r="B303" s="104"/>
      <c r="C303" s="104"/>
      <c r="D303" s="106"/>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31"/>
      <c r="B304" s="104"/>
      <c r="C304" s="104"/>
      <c r="D304" s="106"/>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31"/>
      <c r="B305" s="104"/>
      <c r="C305" s="104"/>
      <c r="D305" s="106"/>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31"/>
      <c r="B306" s="104"/>
      <c r="C306" s="104"/>
      <c r="D306" s="106"/>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31"/>
      <c r="B307" s="104"/>
      <c r="C307" s="104"/>
      <c r="D307" s="106"/>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31"/>
      <c r="B308" s="104"/>
      <c r="C308" s="104"/>
      <c r="D308" s="106"/>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31"/>
      <c r="B309" s="104"/>
      <c r="C309" s="104"/>
      <c r="D309" s="106"/>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31"/>
      <c r="B310" s="104"/>
      <c r="C310" s="104"/>
      <c r="D310" s="106"/>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31"/>
      <c r="B311" s="104"/>
      <c r="C311" s="104"/>
      <c r="D311" s="106"/>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31"/>
      <c r="B312" s="104"/>
      <c r="C312" s="104"/>
      <c r="D312" s="106"/>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31"/>
      <c r="B313" s="104"/>
      <c r="C313" s="104"/>
      <c r="D313" s="106"/>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31"/>
      <c r="B314" s="104"/>
      <c r="C314" s="104"/>
      <c r="D314" s="106"/>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31"/>
      <c r="B315" s="104"/>
      <c r="C315" s="104"/>
      <c r="D315" s="106"/>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31"/>
      <c r="B316" s="104"/>
      <c r="C316" s="104"/>
      <c r="D316" s="106"/>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31"/>
      <c r="B317" s="104"/>
      <c r="C317" s="104"/>
      <c r="D317" s="106"/>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31"/>
      <c r="B318" s="104"/>
      <c r="C318" s="104"/>
      <c r="D318" s="106"/>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31"/>
      <c r="B319" s="104"/>
      <c r="C319" s="104"/>
      <c r="D319" s="106"/>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31"/>
      <c r="B320" s="104"/>
      <c r="C320" s="104"/>
      <c r="D320" s="106"/>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31"/>
      <c r="B321" s="104"/>
      <c r="C321" s="104"/>
      <c r="D321" s="106"/>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31"/>
      <c r="B322" s="104"/>
      <c r="C322" s="104"/>
      <c r="D322" s="106"/>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31"/>
      <c r="B323" s="104"/>
      <c r="C323" s="104"/>
      <c r="D323" s="106"/>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31"/>
      <c r="B324" s="104"/>
      <c r="C324" s="104"/>
      <c r="D324" s="106"/>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31"/>
      <c r="B325" s="104"/>
      <c r="C325" s="104"/>
      <c r="D325" s="106"/>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31"/>
      <c r="B326" s="104"/>
      <c r="C326" s="104"/>
      <c r="D326" s="106"/>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31"/>
      <c r="B327" s="104"/>
      <c r="C327" s="104"/>
      <c r="D327" s="106"/>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31"/>
      <c r="B328" s="104"/>
      <c r="C328" s="104"/>
      <c r="D328" s="106"/>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31"/>
      <c r="B329" s="104"/>
      <c r="C329" s="104"/>
      <c r="D329" s="106"/>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31"/>
      <c r="B330" s="104"/>
      <c r="C330" s="104"/>
      <c r="D330" s="106"/>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31"/>
      <c r="B331" s="104"/>
      <c r="C331" s="104"/>
      <c r="D331" s="106"/>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31"/>
      <c r="B332" s="104"/>
      <c r="C332" s="104"/>
      <c r="D332" s="106"/>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31"/>
      <c r="B333" s="104"/>
      <c r="C333" s="104"/>
      <c r="D333" s="106"/>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31"/>
      <c r="B334" s="104"/>
      <c r="C334" s="104"/>
      <c r="D334" s="106"/>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31"/>
      <c r="B335" s="104"/>
      <c r="C335" s="104"/>
      <c r="D335" s="106"/>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31"/>
      <c r="B336" s="104"/>
      <c r="C336" s="104"/>
      <c r="D336" s="106"/>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31"/>
      <c r="B337" s="104"/>
      <c r="C337" s="104"/>
      <c r="D337" s="106"/>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31"/>
      <c r="B338" s="104"/>
      <c r="C338" s="104"/>
      <c r="D338" s="106"/>
      <c r="E338" s="104"/>
      <c r="F338" s="104"/>
      <c r="G338" s="104"/>
      <c r="H338" s="104"/>
      <c r="I338" s="104"/>
      <c r="J338" s="104"/>
      <c r="K338" s="104"/>
      <c r="L338" s="104"/>
      <c r="M338" s="104"/>
      <c r="N338" s="104"/>
      <c r="O338" s="104"/>
      <c r="P338" s="104"/>
      <c r="Q338" s="104"/>
      <c r="R338" s="104"/>
      <c r="S338" s="104"/>
      <c r="T338" s="104"/>
      <c r="U338" s="104"/>
      <c r="V338" s="104"/>
    </row>
  </sheetData>
  <sortState ref="C22:C23">
    <sortCondition descending="1" ref="C22"/>
  </sortSt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2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33" sqref="A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9</v>
      </c>
    </row>
    <row r="3" spans="1:28" s="12" customFormat="1" ht="18.75" x14ac:dyDescent="0.3">
      <c r="S3" s="15" t="s">
        <v>66</v>
      </c>
    </row>
    <row r="4" spans="1:28" s="12" customFormat="1" ht="18.75" customHeight="1" x14ac:dyDescent="0.2">
      <c r="A4" s="214" t="str">
        <f>'1. паспорт местоположение'!A5:C5</f>
        <v>Год раскрытия информации: 2026 год</v>
      </c>
      <c r="B4" s="214"/>
      <c r="C4" s="214"/>
      <c r="D4" s="214"/>
      <c r="E4" s="214"/>
      <c r="F4" s="214"/>
      <c r="G4" s="214"/>
      <c r="H4" s="214"/>
      <c r="I4" s="214"/>
      <c r="J4" s="214"/>
      <c r="K4" s="214"/>
      <c r="L4" s="214"/>
      <c r="M4" s="214"/>
      <c r="N4" s="214"/>
      <c r="O4" s="214"/>
      <c r="P4" s="214"/>
      <c r="Q4" s="214"/>
      <c r="R4" s="214"/>
      <c r="S4" s="214"/>
    </row>
    <row r="5" spans="1:28" s="12" customFormat="1" ht="15.75" x14ac:dyDescent="0.2">
      <c r="A5" s="17"/>
    </row>
    <row r="6" spans="1:28" s="12" customFormat="1" ht="18.75" x14ac:dyDescent="0.2">
      <c r="A6" s="222" t="s">
        <v>8</v>
      </c>
      <c r="B6" s="222"/>
      <c r="C6" s="222"/>
      <c r="D6" s="222"/>
      <c r="E6" s="222"/>
      <c r="F6" s="222"/>
      <c r="G6" s="222"/>
      <c r="H6" s="222"/>
      <c r="I6" s="222"/>
      <c r="J6" s="222"/>
      <c r="K6" s="222"/>
      <c r="L6" s="222"/>
      <c r="M6" s="222"/>
      <c r="N6" s="222"/>
      <c r="O6" s="222"/>
      <c r="P6" s="222"/>
      <c r="Q6" s="222"/>
      <c r="R6" s="222"/>
      <c r="S6" s="222"/>
      <c r="T6" s="13"/>
      <c r="U6" s="13"/>
      <c r="V6" s="13"/>
      <c r="W6" s="13"/>
      <c r="X6" s="13"/>
      <c r="Y6" s="13"/>
      <c r="Z6" s="13"/>
      <c r="AA6" s="13"/>
      <c r="AB6" s="13"/>
    </row>
    <row r="7" spans="1:28" s="12" customFormat="1" ht="18.75" x14ac:dyDescent="0.2">
      <c r="A7" s="222"/>
      <c r="B7" s="222"/>
      <c r="C7" s="222"/>
      <c r="D7" s="222"/>
      <c r="E7" s="222"/>
      <c r="F7" s="222"/>
      <c r="G7" s="222"/>
      <c r="H7" s="222"/>
      <c r="I7" s="222"/>
      <c r="J7" s="222"/>
      <c r="K7" s="222"/>
      <c r="L7" s="222"/>
      <c r="M7" s="222"/>
      <c r="N7" s="222"/>
      <c r="O7" s="222"/>
      <c r="P7" s="222"/>
      <c r="Q7" s="222"/>
      <c r="R7" s="222"/>
      <c r="S7" s="222"/>
      <c r="T7" s="13"/>
      <c r="U7" s="13"/>
      <c r="V7" s="13"/>
      <c r="W7" s="13"/>
      <c r="X7" s="13"/>
      <c r="Y7" s="13"/>
      <c r="Z7" s="13"/>
      <c r="AA7" s="13"/>
      <c r="AB7" s="13"/>
    </row>
    <row r="8" spans="1:28" s="12" customFormat="1" ht="18.75" x14ac:dyDescent="0.2">
      <c r="A8" s="222" t="str">
        <f>'1. паспорт местоположение'!A9:C9</f>
        <v>АО "НЭСК-электросети" "Абинскэлектросеть"</v>
      </c>
      <c r="B8" s="222"/>
      <c r="C8" s="222"/>
      <c r="D8" s="222"/>
      <c r="E8" s="222"/>
      <c r="F8" s="222"/>
      <c r="G8" s="222"/>
      <c r="H8" s="222"/>
      <c r="I8" s="222"/>
      <c r="J8" s="222"/>
      <c r="K8" s="222"/>
      <c r="L8" s="222"/>
      <c r="M8" s="222"/>
      <c r="N8" s="222"/>
      <c r="O8" s="222"/>
      <c r="P8" s="222"/>
      <c r="Q8" s="222"/>
      <c r="R8" s="222"/>
      <c r="S8" s="222"/>
      <c r="T8" s="13"/>
      <c r="U8" s="13"/>
      <c r="V8" s="13"/>
      <c r="W8" s="13"/>
      <c r="X8" s="13"/>
      <c r="Y8" s="13"/>
      <c r="Z8" s="13"/>
      <c r="AA8" s="13"/>
      <c r="AB8" s="13"/>
    </row>
    <row r="9" spans="1:28" s="12" customFormat="1" ht="18.75" x14ac:dyDescent="0.2">
      <c r="A9" s="226" t="s">
        <v>7</v>
      </c>
      <c r="B9" s="226"/>
      <c r="C9" s="226"/>
      <c r="D9" s="226"/>
      <c r="E9" s="226"/>
      <c r="F9" s="226"/>
      <c r="G9" s="226"/>
      <c r="H9" s="226"/>
      <c r="I9" s="226"/>
      <c r="J9" s="226"/>
      <c r="K9" s="226"/>
      <c r="L9" s="226"/>
      <c r="M9" s="226"/>
      <c r="N9" s="226"/>
      <c r="O9" s="226"/>
      <c r="P9" s="226"/>
      <c r="Q9" s="226"/>
      <c r="R9" s="226"/>
      <c r="S9" s="226"/>
      <c r="T9" s="13"/>
      <c r="U9" s="13"/>
      <c r="V9" s="13"/>
      <c r="W9" s="13"/>
      <c r="X9" s="13"/>
      <c r="Y9" s="13"/>
      <c r="Z9" s="13"/>
      <c r="AA9" s="13"/>
      <c r="AB9" s="13"/>
    </row>
    <row r="10" spans="1:28" s="12" customFormat="1" ht="18.75" x14ac:dyDescent="0.2">
      <c r="A10" s="222"/>
      <c r="B10" s="222"/>
      <c r="C10" s="222"/>
      <c r="D10" s="222"/>
      <c r="E10" s="222"/>
      <c r="F10" s="222"/>
      <c r="G10" s="222"/>
      <c r="H10" s="222"/>
      <c r="I10" s="222"/>
      <c r="J10" s="222"/>
      <c r="K10" s="222"/>
      <c r="L10" s="222"/>
      <c r="M10" s="222"/>
      <c r="N10" s="222"/>
      <c r="O10" s="222"/>
      <c r="P10" s="222"/>
      <c r="Q10" s="222"/>
      <c r="R10" s="222"/>
      <c r="S10" s="222"/>
      <c r="T10" s="13"/>
      <c r="U10" s="13"/>
      <c r="V10" s="13"/>
      <c r="W10" s="13"/>
      <c r="X10" s="13"/>
      <c r="Y10" s="13"/>
      <c r="Z10" s="13"/>
      <c r="AA10" s="13"/>
      <c r="AB10" s="13"/>
    </row>
    <row r="11" spans="1:28" s="12" customFormat="1" ht="18.75" x14ac:dyDescent="0.2">
      <c r="A11" s="227" t="str">
        <f>'1. паспорт местоположение'!A12:C12</f>
        <v>P_Аб_25_ЛК15_017184</v>
      </c>
      <c r="B11" s="227"/>
      <c r="C11" s="227"/>
      <c r="D11" s="227"/>
      <c r="E11" s="227"/>
      <c r="F11" s="227"/>
      <c r="G11" s="227"/>
      <c r="H11" s="227"/>
      <c r="I11" s="227"/>
      <c r="J11" s="227"/>
      <c r="K11" s="227"/>
      <c r="L11" s="227"/>
      <c r="M11" s="227"/>
      <c r="N11" s="227"/>
      <c r="O11" s="227"/>
      <c r="P11" s="227"/>
      <c r="Q11" s="227"/>
      <c r="R11" s="227"/>
      <c r="S11" s="227"/>
      <c r="T11" s="13"/>
      <c r="U11" s="13"/>
      <c r="V11" s="13"/>
      <c r="W11" s="13"/>
      <c r="X11" s="13"/>
      <c r="Y11" s="13"/>
      <c r="Z11" s="13"/>
      <c r="AA11" s="13"/>
      <c r="AB11" s="13"/>
    </row>
    <row r="12" spans="1:28" s="12" customFormat="1" ht="18.75" x14ac:dyDescent="0.2">
      <c r="A12" s="226" t="s">
        <v>6</v>
      </c>
      <c r="B12" s="226"/>
      <c r="C12" s="226"/>
      <c r="D12" s="226"/>
      <c r="E12" s="226"/>
      <c r="F12" s="226"/>
      <c r="G12" s="226"/>
      <c r="H12" s="226"/>
      <c r="I12" s="226"/>
      <c r="J12" s="226"/>
      <c r="K12" s="226"/>
      <c r="L12" s="226"/>
      <c r="M12" s="226"/>
      <c r="N12" s="226"/>
      <c r="O12" s="226"/>
      <c r="P12" s="226"/>
      <c r="Q12" s="226"/>
      <c r="R12" s="226"/>
      <c r="S12" s="226"/>
      <c r="T12" s="13"/>
      <c r="U12" s="13"/>
      <c r="V12" s="13"/>
      <c r="W12" s="13"/>
      <c r="X12" s="13"/>
      <c r="Y12" s="13"/>
      <c r="Z12" s="13"/>
      <c r="AA12" s="13"/>
      <c r="AB12" s="13"/>
    </row>
    <row r="13" spans="1:28" s="9" customFormat="1" ht="15.75" customHeight="1" x14ac:dyDescent="0.2">
      <c r="A13" s="228"/>
      <c r="B13" s="228"/>
      <c r="C13" s="228"/>
      <c r="D13" s="228"/>
      <c r="E13" s="228"/>
      <c r="F13" s="228"/>
      <c r="G13" s="228"/>
      <c r="H13" s="228"/>
      <c r="I13" s="228"/>
      <c r="J13" s="228"/>
      <c r="K13" s="228"/>
      <c r="L13" s="228"/>
      <c r="M13" s="228"/>
      <c r="N13" s="228"/>
      <c r="O13" s="228"/>
      <c r="P13" s="228"/>
      <c r="Q13" s="228"/>
      <c r="R13" s="228"/>
      <c r="S13" s="228"/>
      <c r="T13" s="10"/>
      <c r="U13" s="10"/>
      <c r="V13" s="10"/>
      <c r="W13" s="10"/>
      <c r="X13" s="10"/>
      <c r="Y13" s="10"/>
      <c r="Z13" s="10"/>
      <c r="AA13" s="10"/>
      <c r="AB13" s="10"/>
    </row>
    <row r="14" spans="1:28" s="3" customFormat="1" ht="18.75" x14ac:dyDescent="0.2">
      <c r="A14" s="227" t="str">
        <f>'1. паспорт местоположение'!A15:C15</f>
        <v xml:space="preserve">Реконструкция ВЛ-0,4 кВ от РУ-0,4 кВ ф.1 ТП-693 в соответствии с договором на ТП № 1-30-25-0193 г. Абинск </v>
      </c>
      <c r="B14" s="227"/>
      <c r="C14" s="227"/>
      <c r="D14" s="227"/>
      <c r="E14" s="227"/>
      <c r="F14" s="227"/>
      <c r="G14" s="227"/>
      <c r="H14" s="227"/>
      <c r="I14" s="227"/>
      <c r="J14" s="227"/>
      <c r="K14" s="227"/>
      <c r="L14" s="227"/>
      <c r="M14" s="227"/>
      <c r="N14" s="227"/>
      <c r="O14" s="227"/>
      <c r="P14" s="227"/>
      <c r="Q14" s="227"/>
      <c r="R14" s="227"/>
      <c r="S14" s="227"/>
      <c r="T14" s="8"/>
      <c r="U14" s="8"/>
      <c r="V14" s="8"/>
      <c r="W14" s="8"/>
      <c r="X14" s="8"/>
      <c r="Y14" s="8"/>
      <c r="Z14" s="8"/>
      <c r="AA14" s="8"/>
      <c r="AB14" s="8"/>
    </row>
    <row r="15" spans="1:28" s="3" customFormat="1" ht="15" customHeight="1" x14ac:dyDescent="0.2">
      <c r="A15" s="226" t="s">
        <v>4</v>
      </c>
      <c r="B15" s="226"/>
      <c r="C15" s="226"/>
      <c r="D15" s="226"/>
      <c r="E15" s="226"/>
      <c r="F15" s="226"/>
      <c r="G15" s="226"/>
      <c r="H15" s="226"/>
      <c r="I15" s="226"/>
      <c r="J15" s="226"/>
      <c r="K15" s="226"/>
      <c r="L15" s="226"/>
      <c r="M15" s="226"/>
      <c r="N15" s="226"/>
      <c r="O15" s="226"/>
      <c r="P15" s="226"/>
      <c r="Q15" s="226"/>
      <c r="R15" s="226"/>
      <c r="S15" s="226"/>
      <c r="T15" s="6"/>
      <c r="U15" s="6"/>
      <c r="V15" s="6"/>
      <c r="W15" s="6"/>
      <c r="X15" s="6"/>
      <c r="Y15" s="6"/>
      <c r="Z15" s="6"/>
      <c r="AA15" s="6"/>
      <c r="AB15" s="6"/>
    </row>
    <row r="16" spans="1:28" s="3"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4"/>
      <c r="U16" s="4"/>
      <c r="V16" s="4"/>
      <c r="W16" s="4"/>
      <c r="X16" s="4"/>
      <c r="Y16" s="4"/>
    </row>
    <row r="17" spans="1:28" s="3" customFormat="1" ht="45.75" customHeight="1" x14ac:dyDescent="0.2">
      <c r="A17" s="230" t="s">
        <v>358</v>
      </c>
      <c r="B17" s="230"/>
      <c r="C17" s="230"/>
      <c r="D17" s="230"/>
      <c r="E17" s="230"/>
      <c r="F17" s="230"/>
      <c r="G17" s="230"/>
      <c r="H17" s="230"/>
      <c r="I17" s="230"/>
      <c r="J17" s="230"/>
      <c r="K17" s="230"/>
      <c r="L17" s="230"/>
      <c r="M17" s="230"/>
      <c r="N17" s="230"/>
      <c r="O17" s="230"/>
      <c r="P17" s="230"/>
      <c r="Q17" s="230"/>
      <c r="R17" s="230"/>
      <c r="S17" s="230"/>
      <c r="T17" s="7"/>
      <c r="U17" s="7"/>
      <c r="V17" s="7"/>
      <c r="W17" s="7"/>
      <c r="X17" s="7"/>
      <c r="Y17" s="7"/>
      <c r="Z17" s="7"/>
      <c r="AA17" s="7"/>
      <c r="AB17" s="7"/>
    </row>
    <row r="18" spans="1:28"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4"/>
      <c r="U18" s="4"/>
      <c r="V18" s="4"/>
      <c r="W18" s="4"/>
      <c r="X18" s="4"/>
      <c r="Y18" s="4"/>
    </row>
    <row r="19" spans="1:28" s="3" customFormat="1" ht="54" customHeight="1" x14ac:dyDescent="0.2">
      <c r="A19" s="221" t="s">
        <v>3</v>
      </c>
      <c r="B19" s="221" t="s">
        <v>103</v>
      </c>
      <c r="C19" s="223" t="s">
        <v>252</v>
      </c>
      <c r="D19" s="221" t="s">
        <v>251</v>
      </c>
      <c r="E19" s="221" t="s">
        <v>102</v>
      </c>
      <c r="F19" s="221" t="s">
        <v>101</v>
      </c>
      <c r="G19" s="221" t="s">
        <v>247</v>
      </c>
      <c r="H19" s="221" t="s">
        <v>100</v>
      </c>
      <c r="I19" s="221" t="s">
        <v>99</v>
      </c>
      <c r="J19" s="221" t="s">
        <v>98</v>
      </c>
      <c r="K19" s="221" t="s">
        <v>97</v>
      </c>
      <c r="L19" s="221" t="s">
        <v>96</v>
      </c>
      <c r="M19" s="221" t="s">
        <v>95</v>
      </c>
      <c r="N19" s="221" t="s">
        <v>94</v>
      </c>
      <c r="O19" s="221" t="s">
        <v>93</v>
      </c>
      <c r="P19" s="221" t="s">
        <v>92</v>
      </c>
      <c r="Q19" s="221" t="s">
        <v>250</v>
      </c>
      <c r="R19" s="221"/>
      <c r="S19" s="225" t="s">
        <v>351</v>
      </c>
      <c r="T19" s="4"/>
      <c r="U19" s="4"/>
      <c r="V19" s="4"/>
      <c r="W19" s="4"/>
      <c r="X19" s="4"/>
      <c r="Y19" s="4"/>
    </row>
    <row r="20" spans="1:28" s="3" customFormat="1" ht="180.75" customHeight="1" x14ac:dyDescent="0.2">
      <c r="A20" s="221"/>
      <c r="B20" s="221"/>
      <c r="C20" s="224"/>
      <c r="D20" s="221"/>
      <c r="E20" s="221"/>
      <c r="F20" s="221"/>
      <c r="G20" s="221"/>
      <c r="H20" s="221"/>
      <c r="I20" s="221"/>
      <c r="J20" s="221"/>
      <c r="K20" s="221"/>
      <c r="L20" s="221"/>
      <c r="M20" s="221"/>
      <c r="N20" s="221"/>
      <c r="O20" s="221"/>
      <c r="P20" s="221"/>
      <c r="Q20" s="35" t="s">
        <v>248</v>
      </c>
      <c r="R20" s="36" t="s">
        <v>249</v>
      </c>
      <c r="S20" s="225"/>
      <c r="T20" s="28"/>
      <c r="U20" s="28"/>
      <c r="V20" s="28"/>
      <c r="W20" s="28"/>
      <c r="X20" s="28"/>
      <c r="Y20" s="28"/>
      <c r="Z20" s="27"/>
      <c r="AA20" s="27"/>
      <c r="AB20" s="27"/>
    </row>
    <row r="21" spans="1:28" s="3" customFormat="1" ht="18.75" x14ac:dyDescent="0.2">
      <c r="A21" s="35">
        <v>1</v>
      </c>
      <c r="B21" s="38">
        <v>2</v>
      </c>
      <c r="C21" s="35">
        <v>3</v>
      </c>
      <c r="D21" s="38">
        <v>4</v>
      </c>
      <c r="E21" s="35">
        <v>5</v>
      </c>
      <c r="F21" s="38">
        <v>6</v>
      </c>
      <c r="G21" s="70">
        <v>7</v>
      </c>
      <c r="H21" s="71">
        <v>8</v>
      </c>
      <c r="I21" s="70">
        <v>9</v>
      </c>
      <c r="J21" s="71">
        <v>10</v>
      </c>
      <c r="K21" s="70">
        <v>11</v>
      </c>
      <c r="L21" s="71">
        <v>12</v>
      </c>
      <c r="M21" s="70">
        <v>13</v>
      </c>
      <c r="N21" s="71">
        <v>14</v>
      </c>
      <c r="O21" s="70">
        <v>15</v>
      </c>
      <c r="P21" s="71">
        <v>16</v>
      </c>
      <c r="Q21" s="70">
        <v>17</v>
      </c>
      <c r="R21" s="71">
        <v>18</v>
      </c>
      <c r="S21" s="70">
        <v>19</v>
      </c>
      <c r="T21" s="28"/>
      <c r="U21" s="28"/>
      <c r="V21" s="28"/>
      <c r="W21" s="28"/>
      <c r="X21" s="28"/>
      <c r="Y21" s="28"/>
      <c r="Z21" s="27"/>
      <c r="AA21" s="27"/>
      <c r="AB21" s="27"/>
    </row>
    <row r="22" spans="1:28" s="3" customFormat="1" ht="32.25" customHeight="1" x14ac:dyDescent="0.2">
      <c r="A22" s="35"/>
      <c r="B22" s="38" t="s">
        <v>449</v>
      </c>
      <c r="C22" s="87" t="s">
        <v>449</v>
      </c>
      <c r="D22" s="87" t="s">
        <v>449</v>
      </c>
      <c r="E22" s="87" t="s">
        <v>449</v>
      </c>
      <c r="F22" s="87" t="s">
        <v>449</v>
      </c>
      <c r="G22" s="87" t="s">
        <v>449</v>
      </c>
      <c r="H22" s="87" t="s">
        <v>449</v>
      </c>
      <c r="I22" s="87" t="s">
        <v>449</v>
      </c>
      <c r="J22" s="87" t="s">
        <v>449</v>
      </c>
      <c r="K22" s="87" t="s">
        <v>449</v>
      </c>
      <c r="L22" s="87" t="s">
        <v>449</v>
      </c>
      <c r="M22" s="87" t="s">
        <v>449</v>
      </c>
      <c r="N22" s="87" t="s">
        <v>449</v>
      </c>
      <c r="O22" s="87" t="s">
        <v>449</v>
      </c>
      <c r="P22" s="87" t="s">
        <v>449</v>
      </c>
      <c r="Q22" s="87" t="s">
        <v>449</v>
      </c>
      <c r="R22" s="87" t="s">
        <v>449</v>
      </c>
      <c r="S22" s="87" t="s">
        <v>449</v>
      </c>
      <c r="T22" s="28"/>
      <c r="U22" s="28"/>
      <c r="V22" s="28"/>
      <c r="W22" s="28"/>
      <c r="X22" s="28"/>
      <c r="Y22" s="28"/>
      <c r="Z22" s="27"/>
      <c r="AA22" s="27"/>
      <c r="AB22" s="27"/>
    </row>
    <row r="23" spans="1:28" s="3" customFormat="1" ht="18.75" hidden="1" x14ac:dyDescent="0.2">
      <c r="A23" s="35"/>
      <c r="B23" s="38" t="s">
        <v>91</v>
      </c>
      <c r="C23" s="38"/>
      <c r="D23" s="38"/>
      <c r="E23" s="38" t="s">
        <v>90</v>
      </c>
      <c r="F23" s="38" t="s">
        <v>89</v>
      </c>
      <c r="G23" s="38" t="s">
        <v>88</v>
      </c>
      <c r="H23" s="30"/>
      <c r="I23" s="30"/>
      <c r="J23" s="30"/>
      <c r="K23" s="30"/>
      <c r="L23" s="30"/>
      <c r="M23" s="30"/>
      <c r="N23" s="30"/>
      <c r="O23" s="30"/>
      <c r="P23" s="30"/>
      <c r="Q23" s="30"/>
      <c r="R23" s="5"/>
      <c r="S23" s="69"/>
      <c r="T23" s="28"/>
      <c r="U23" s="28"/>
      <c r="V23" s="28"/>
      <c r="W23" s="28"/>
      <c r="X23" s="27"/>
      <c r="Y23" s="27"/>
      <c r="Z23" s="27"/>
      <c r="AA23" s="27"/>
      <c r="AB23" s="27"/>
    </row>
    <row r="24" spans="1:28" s="3" customFormat="1" ht="18.75" hidden="1" x14ac:dyDescent="0.2">
      <c r="A24" s="35"/>
      <c r="B24" s="38" t="s">
        <v>91</v>
      </c>
      <c r="C24" s="38"/>
      <c r="D24" s="38"/>
      <c r="E24" s="38" t="s">
        <v>90</v>
      </c>
      <c r="F24" s="38" t="s">
        <v>89</v>
      </c>
      <c r="G24" s="38" t="s">
        <v>84</v>
      </c>
      <c r="H24" s="30"/>
      <c r="I24" s="30"/>
      <c r="J24" s="30"/>
      <c r="K24" s="30"/>
      <c r="L24" s="30"/>
      <c r="M24" s="30"/>
      <c r="N24" s="30"/>
      <c r="O24" s="30"/>
      <c r="P24" s="30"/>
      <c r="Q24" s="30"/>
      <c r="R24" s="5"/>
      <c r="S24" s="69"/>
      <c r="T24" s="28"/>
      <c r="U24" s="28"/>
      <c r="V24" s="28"/>
      <c r="W24" s="28"/>
      <c r="X24" s="27"/>
      <c r="Y24" s="27"/>
      <c r="Z24" s="27"/>
      <c r="AA24" s="27"/>
      <c r="AB24" s="27"/>
    </row>
    <row r="25" spans="1:28" s="3" customFormat="1" ht="31.5" hidden="1" x14ac:dyDescent="0.2">
      <c r="A25" s="37"/>
      <c r="B25" s="38" t="s">
        <v>87</v>
      </c>
      <c r="C25" s="38"/>
      <c r="D25" s="38"/>
      <c r="E25" s="38" t="s">
        <v>86</v>
      </c>
      <c r="F25" s="38" t="s">
        <v>85</v>
      </c>
      <c r="G25" s="38" t="s">
        <v>352</v>
      </c>
      <c r="H25" s="30"/>
      <c r="I25" s="30"/>
      <c r="J25" s="30"/>
      <c r="K25" s="30"/>
      <c r="L25" s="30"/>
      <c r="M25" s="30"/>
      <c r="N25" s="30"/>
      <c r="O25" s="30"/>
      <c r="P25" s="30"/>
      <c r="Q25" s="30"/>
      <c r="R25" s="5"/>
      <c r="S25" s="69"/>
      <c r="T25" s="28"/>
      <c r="U25" s="28"/>
      <c r="V25" s="28"/>
      <c r="W25" s="28"/>
      <c r="X25" s="27"/>
      <c r="Y25" s="27"/>
      <c r="Z25" s="27"/>
      <c r="AA25" s="27"/>
      <c r="AB25" s="27"/>
    </row>
    <row r="26" spans="1:28" s="3" customFormat="1" ht="18.75" hidden="1" x14ac:dyDescent="0.2">
      <c r="A26" s="37"/>
      <c r="B26" s="38" t="s">
        <v>87</v>
      </c>
      <c r="C26" s="38"/>
      <c r="D26" s="38"/>
      <c r="E26" s="38" t="s">
        <v>86</v>
      </c>
      <c r="F26" s="38" t="s">
        <v>85</v>
      </c>
      <c r="G26" s="38" t="s">
        <v>88</v>
      </c>
      <c r="H26" s="30"/>
      <c r="I26" s="30"/>
      <c r="J26" s="30"/>
      <c r="K26" s="30"/>
      <c r="L26" s="30"/>
      <c r="M26" s="30"/>
      <c r="N26" s="30"/>
      <c r="O26" s="30"/>
      <c r="P26" s="30"/>
      <c r="Q26" s="30"/>
      <c r="R26" s="5"/>
      <c r="S26" s="69"/>
      <c r="T26" s="28"/>
      <c r="U26" s="28"/>
      <c r="V26" s="28"/>
      <c r="W26" s="28"/>
      <c r="X26" s="27"/>
      <c r="Y26" s="27"/>
      <c r="Z26" s="27"/>
      <c r="AA26" s="27"/>
      <c r="AB26" s="27"/>
    </row>
    <row r="27" spans="1:28" s="3" customFormat="1" ht="18.75" hidden="1" x14ac:dyDescent="0.2">
      <c r="A27" s="37"/>
      <c r="B27" s="38" t="s">
        <v>87</v>
      </c>
      <c r="C27" s="38"/>
      <c r="D27" s="38"/>
      <c r="E27" s="38" t="s">
        <v>86</v>
      </c>
      <c r="F27" s="38" t="s">
        <v>85</v>
      </c>
      <c r="G27" s="38" t="s">
        <v>84</v>
      </c>
      <c r="H27" s="30"/>
      <c r="I27" s="30"/>
      <c r="J27" s="30"/>
      <c r="K27" s="30"/>
      <c r="L27" s="30"/>
      <c r="M27" s="30"/>
      <c r="N27" s="30"/>
      <c r="O27" s="30"/>
      <c r="P27" s="30"/>
      <c r="Q27" s="30"/>
      <c r="R27" s="5"/>
      <c r="S27" s="69"/>
      <c r="T27" s="28"/>
      <c r="U27" s="28"/>
      <c r="V27" s="28"/>
      <c r="W27" s="28"/>
      <c r="X27" s="27"/>
      <c r="Y27" s="27"/>
      <c r="Z27" s="27"/>
      <c r="AA27" s="27"/>
      <c r="AB27" s="27"/>
    </row>
    <row r="28" spans="1:28" s="3" customFormat="1" ht="18.75" hidden="1"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69"/>
      <c r="T28" s="28"/>
      <c r="U28" s="28"/>
      <c r="V28" s="28"/>
      <c r="W28" s="28"/>
      <c r="X28" s="27"/>
      <c r="Y28" s="27"/>
      <c r="Z28" s="27"/>
      <c r="AA28" s="27"/>
      <c r="AB28" s="27"/>
    </row>
    <row r="29" spans="1:28" ht="20.25" customHeight="1" x14ac:dyDescent="0.25">
      <c r="A29" s="64"/>
      <c r="B29" s="38" t="s">
        <v>245</v>
      </c>
      <c r="C29" s="38"/>
      <c r="D29" s="38"/>
      <c r="E29" s="64" t="s">
        <v>246</v>
      </c>
      <c r="F29" s="64" t="s">
        <v>246</v>
      </c>
      <c r="G29" s="64" t="s">
        <v>246</v>
      </c>
      <c r="H29" s="64"/>
      <c r="I29" s="64"/>
      <c r="J29" s="64"/>
      <c r="K29" s="64"/>
      <c r="L29" s="64"/>
      <c r="M29" s="64"/>
      <c r="N29" s="64"/>
      <c r="O29" s="64"/>
      <c r="P29" s="64"/>
      <c r="Q29" s="6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ht="15.75" x14ac:dyDescent="0.25">
      <c r="A31" s="40"/>
      <c r="B31" s="44"/>
      <c r="C31" s="44"/>
      <c r="D31" s="44"/>
      <c r="E31" s="44"/>
      <c r="F31" s="23"/>
      <c r="G31" s="23"/>
      <c r="H31" s="23"/>
      <c r="I31" s="23"/>
      <c r="J31" s="23"/>
      <c r="K31" s="23"/>
      <c r="L31" s="23"/>
      <c r="M31" s="23"/>
      <c r="N31" s="23"/>
      <c r="O31" s="23"/>
      <c r="P31" s="23"/>
      <c r="Q31" s="23"/>
      <c r="R31" s="23"/>
      <c r="S31" s="23"/>
      <c r="T31" s="23"/>
      <c r="U31" s="23"/>
      <c r="V31" s="23"/>
      <c r="W31" s="23"/>
      <c r="X31" s="23"/>
      <c r="Y31" s="23"/>
      <c r="Z31" s="23"/>
      <c r="AA31" s="23"/>
      <c r="AB31" s="23"/>
    </row>
    <row r="32" spans="1:28" ht="21" x14ac:dyDescent="0.35">
      <c r="A32" s="163" t="s">
        <v>470</v>
      </c>
      <c r="B32" s="163"/>
      <c r="C32" s="163"/>
      <c r="D32" s="163"/>
      <c r="E32" s="163"/>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11"/>
      <c r="B33" s="108" t="s">
        <v>400</v>
      </c>
      <c r="C33" s="111"/>
      <c r="D33" s="111"/>
      <c r="E33" s="111"/>
      <c r="F33" s="111"/>
      <c r="G33" s="111"/>
      <c r="H33" s="111"/>
      <c r="I33" s="111"/>
      <c r="J33" s="111"/>
      <c r="K33" s="111"/>
      <c r="L33" s="111"/>
      <c r="M33" s="111"/>
      <c r="N33" s="111"/>
      <c r="O33" s="111"/>
      <c r="P33" s="111"/>
      <c r="Q33" s="111"/>
      <c r="R33" s="111"/>
      <c r="S33" s="111"/>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C25" sqref="C25:Q25"/>
    </sheetView>
  </sheetViews>
  <sheetFormatPr defaultColWidth="10.7109375" defaultRowHeight="15.75" x14ac:dyDescent="0.25"/>
  <cols>
    <col min="1" max="1" width="9.5703125" style="40" customWidth="1"/>
    <col min="2" max="2" width="11.2851562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67</v>
      </c>
    </row>
    <row r="3" spans="1:20" s="12" customFormat="1" ht="18.75" customHeight="1" x14ac:dyDescent="0.3">
      <c r="A3" s="18"/>
      <c r="H3" s="16"/>
      <c r="T3" s="15" t="s">
        <v>9</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214" t="str">
        <f>'1. паспорт местоположение'!A5:C5</f>
        <v>Год раскрытия информации: 2026 год</v>
      </c>
      <c r="B6" s="214"/>
      <c r="C6" s="214"/>
      <c r="D6" s="214"/>
      <c r="E6" s="214"/>
      <c r="F6" s="214"/>
      <c r="G6" s="214"/>
      <c r="H6" s="214"/>
      <c r="I6" s="214"/>
      <c r="J6" s="214"/>
      <c r="K6" s="214"/>
      <c r="L6" s="214"/>
      <c r="M6" s="214"/>
      <c r="N6" s="214"/>
      <c r="O6" s="214"/>
      <c r="P6" s="214"/>
      <c r="Q6" s="214"/>
      <c r="R6" s="214"/>
      <c r="S6" s="214"/>
      <c r="T6" s="214"/>
    </row>
    <row r="7" spans="1:20" s="12" customFormat="1" x14ac:dyDescent="0.2">
      <c r="A7" s="17"/>
      <c r="H7" s="16"/>
    </row>
    <row r="8" spans="1:20" s="12" customFormat="1" ht="18.75" x14ac:dyDescent="0.2">
      <c r="A8" s="222" t="s">
        <v>8</v>
      </c>
      <c r="B8" s="222"/>
      <c r="C8" s="222"/>
      <c r="D8" s="222"/>
      <c r="E8" s="222"/>
      <c r="F8" s="222"/>
      <c r="G8" s="222"/>
      <c r="H8" s="222"/>
      <c r="I8" s="222"/>
      <c r="J8" s="222"/>
      <c r="K8" s="222"/>
      <c r="L8" s="222"/>
      <c r="M8" s="222"/>
      <c r="N8" s="222"/>
      <c r="O8" s="222"/>
      <c r="P8" s="222"/>
      <c r="Q8" s="222"/>
      <c r="R8" s="222"/>
      <c r="S8" s="222"/>
      <c r="T8" s="222"/>
    </row>
    <row r="9" spans="1:20" s="12" customFormat="1" ht="18.75" x14ac:dyDescent="0.2">
      <c r="A9" s="222"/>
      <c r="B9" s="222"/>
      <c r="C9" s="222"/>
      <c r="D9" s="222"/>
      <c r="E9" s="222"/>
      <c r="F9" s="222"/>
      <c r="G9" s="222"/>
      <c r="H9" s="222"/>
      <c r="I9" s="222"/>
      <c r="J9" s="222"/>
      <c r="K9" s="222"/>
      <c r="L9" s="222"/>
      <c r="M9" s="222"/>
      <c r="N9" s="222"/>
      <c r="O9" s="222"/>
      <c r="P9" s="222"/>
      <c r="Q9" s="222"/>
      <c r="R9" s="222"/>
      <c r="S9" s="222"/>
      <c r="T9" s="222"/>
    </row>
    <row r="10" spans="1:20" s="12" customFormat="1" ht="18.75" customHeight="1" x14ac:dyDescent="0.2">
      <c r="A10" s="222" t="str">
        <f>'1. паспорт местоположение'!A9:C9</f>
        <v>АО "НЭСК-электросети" "Абинскэлектросеть"</v>
      </c>
      <c r="B10" s="222"/>
      <c r="C10" s="222"/>
      <c r="D10" s="222"/>
      <c r="E10" s="222"/>
      <c r="F10" s="222"/>
      <c r="G10" s="222"/>
      <c r="H10" s="222"/>
      <c r="I10" s="222"/>
      <c r="J10" s="222"/>
      <c r="K10" s="222"/>
      <c r="L10" s="222"/>
      <c r="M10" s="222"/>
      <c r="N10" s="222"/>
      <c r="O10" s="222"/>
      <c r="P10" s="222"/>
      <c r="Q10" s="222"/>
      <c r="R10" s="222"/>
      <c r="S10" s="222"/>
      <c r="T10" s="222"/>
    </row>
    <row r="11" spans="1:20" s="12" customFormat="1" ht="18.75" customHeight="1" x14ac:dyDescent="0.2">
      <c r="A11" s="226" t="s">
        <v>7</v>
      </c>
      <c r="B11" s="226"/>
      <c r="C11" s="226"/>
      <c r="D11" s="226"/>
      <c r="E11" s="226"/>
      <c r="F11" s="226"/>
      <c r="G11" s="226"/>
      <c r="H11" s="226"/>
      <c r="I11" s="226"/>
      <c r="J11" s="226"/>
      <c r="K11" s="226"/>
      <c r="L11" s="226"/>
      <c r="M11" s="226"/>
      <c r="N11" s="226"/>
      <c r="O11" s="226"/>
      <c r="P11" s="226"/>
      <c r="Q11" s="226"/>
      <c r="R11" s="226"/>
      <c r="S11" s="226"/>
      <c r="T11" s="226"/>
    </row>
    <row r="12" spans="1:20" s="12"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0" s="12" customFormat="1" ht="18.75" customHeight="1" x14ac:dyDescent="0.2">
      <c r="A13" s="227" t="str">
        <f>'1. паспорт местоположение'!A12:C12</f>
        <v>P_Аб_25_ЛК15_017184</v>
      </c>
      <c r="B13" s="227"/>
      <c r="C13" s="227"/>
      <c r="D13" s="227"/>
      <c r="E13" s="227"/>
      <c r="F13" s="227"/>
      <c r="G13" s="227"/>
      <c r="H13" s="227"/>
      <c r="I13" s="227"/>
      <c r="J13" s="227"/>
      <c r="K13" s="227"/>
      <c r="L13" s="227"/>
      <c r="M13" s="227"/>
      <c r="N13" s="227"/>
      <c r="O13" s="227"/>
      <c r="P13" s="227"/>
      <c r="Q13" s="227"/>
      <c r="R13" s="227"/>
      <c r="S13" s="227"/>
      <c r="T13" s="227"/>
    </row>
    <row r="14" spans="1:20" s="12" customFormat="1" ht="18.75" customHeight="1" x14ac:dyDescent="0.2">
      <c r="A14" s="226" t="s">
        <v>6</v>
      </c>
      <c r="B14" s="226"/>
      <c r="C14" s="226"/>
      <c r="D14" s="226"/>
      <c r="E14" s="226"/>
      <c r="F14" s="226"/>
      <c r="G14" s="226"/>
      <c r="H14" s="226"/>
      <c r="I14" s="226"/>
      <c r="J14" s="226"/>
      <c r="K14" s="226"/>
      <c r="L14" s="226"/>
      <c r="M14" s="226"/>
      <c r="N14" s="226"/>
      <c r="O14" s="226"/>
      <c r="P14" s="226"/>
      <c r="Q14" s="226"/>
      <c r="R14" s="226"/>
      <c r="S14" s="226"/>
      <c r="T14" s="226"/>
    </row>
    <row r="15" spans="1:20" s="9" customFormat="1" ht="15.75" customHeight="1" x14ac:dyDescent="0.2">
      <c r="A15" s="228"/>
      <c r="B15" s="228"/>
      <c r="C15" s="228"/>
      <c r="D15" s="228"/>
      <c r="E15" s="228"/>
      <c r="F15" s="228"/>
      <c r="G15" s="228"/>
      <c r="H15" s="228"/>
      <c r="I15" s="228"/>
      <c r="J15" s="228"/>
      <c r="K15" s="228"/>
      <c r="L15" s="228"/>
      <c r="M15" s="228"/>
      <c r="N15" s="228"/>
      <c r="O15" s="228"/>
      <c r="P15" s="228"/>
      <c r="Q15" s="228"/>
      <c r="R15" s="228"/>
      <c r="S15" s="228"/>
      <c r="T15" s="228"/>
    </row>
    <row r="16" spans="1:20" s="3" customFormat="1" ht="18.75" x14ac:dyDescent="0.2">
      <c r="A16" s="227" t="str">
        <f>'1. паспорт местоположение'!A15:C15</f>
        <v xml:space="preserve">Реконструкция ВЛ-0,4 кВ от РУ-0,4 кВ ф.1 ТП-693 в соответствии с договором на ТП № 1-30-25-0193 г. Абинск </v>
      </c>
      <c r="B16" s="227"/>
      <c r="C16" s="227"/>
      <c r="D16" s="227"/>
      <c r="E16" s="227"/>
      <c r="F16" s="227"/>
      <c r="G16" s="227"/>
      <c r="H16" s="227"/>
      <c r="I16" s="227"/>
      <c r="J16" s="227"/>
      <c r="K16" s="227"/>
      <c r="L16" s="227"/>
      <c r="M16" s="227"/>
      <c r="N16" s="227"/>
      <c r="O16" s="227"/>
      <c r="P16" s="227"/>
      <c r="Q16" s="227"/>
      <c r="R16" s="227"/>
      <c r="S16" s="227"/>
      <c r="T16" s="227"/>
    </row>
    <row r="17" spans="1:113" s="3" customFormat="1" ht="15" customHeight="1" x14ac:dyDescent="0.2">
      <c r="A17" s="226" t="s">
        <v>4</v>
      </c>
      <c r="B17" s="226"/>
      <c r="C17" s="226"/>
      <c r="D17" s="226"/>
      <c r="E17" s="226"/>
      <c r="F17" s="226"/>
      <c r="G17" s="226"/>
      <c r="H17" s="226"/>
      <c r="I17" s="226"/>
      <c r="J17" s="226"/>
      <c r="K17" s="226"/>
      <c r="L17" s="226"/>
      <c r="M17" s="226"/>
      <c r="N17" s="226"/>
      <c r="O17" s="226"/>
      <c r="P17" s="226"/>
      <c r="Q17" s="226"/>
      <c r="R17" s="226"/>
      <c r="S17" s="226"/>
      <c r="T17" s="226"/>
    </row>
    <row r="18" spans="1:113" s="3"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229"/>
    </row>
    <row r="19" spans="1:113" s="3" customFormat="1" ht="15" customHeight="1" x14ac:dyDescent="0.2">
      <c r="A19" s="227" t="s">
        <v>363</v>
      </c>
      <c r="B19" s="227"/>
      <c r="C19" s="227"/>
      <c r="D19" s="227"/>
      <c r="E19" s="227"/>
      <c r="F19" s="227"/>
      <c r="G19" s="227"/>
      <c r="H19" s="227"/>
      <c r="I19" s="227"/>
      <c r="J19" s="227"/>
      <c r="K19" s="227"/>
      <c r="L19" s="227"/>
      <c r="M19" s="227"/>
      <c r="N19" s="227"/>
      <c r="O19" s="227"/>
      <c r="P19" s="227"/>
      <c r="Q19" s="227"/>
      <c r="R19" s="227"/>
      <c r="S19" s="227"/>
      <c r="T19" s="227"/>
    </row>
    <row r="20" spans="1:113" s="48"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113" ht="46.5" customHeight="1" x14ac:dyDescent="0.25">
      <c r="A21" s="240" t="s">
        <v>3</v>
      </c>
      <c r="B21" s="233" t="s">
        <v>230</v>
      </c>
      <c r="C21" s="234"/>
      <c r="D21" s="237" t="s">
        <v>125</v>
      </c>
      <c r="E21" s="233" t="s">
        <v>386</v>
      </c>
      <c r="F21" s="234"/>
      <c r="G21" s="233" t="s">
        <v>241</v>
      </c>
      <c r="H21" s="234"/>
      <c r="I21" s="233" t="s">
        <v>124</v>
      </c>
      <c r="J21" s="234"/>
      <c r="K21" s="237" t="s">
        <v>123</v>
      </c>
      <c r="L21" s="233" t="s">
        <v>122</v>
      </c>
      <c r="M21" s="234"/>
      <c r="N21" s="233" t="s">
        <v>383</v>
      </c>
      <c r="O21" s="234"/>
      <c r="P21" s="237" t="s">
        <v>121</v>
      </c>
      <c r="Q21" s="243" t="s">
        <v>120</v>
      </c>
      <c r="R21" s="244"/>
      <c r="S21" s="243" t="s">
        <v>119</v>
      </c>
      <c r="T21" s="245"/>
    </row>
    <row r="22" spans="1:113" ht="204.75" customHeight="1" x14ac:dyDescent="0.25">
      <c r="A22" s="241"/>
      <c r="B22" s="235"/>
      <c r="C22" s="236"/>
      <c r="D22" s="239"/>
      <c r="E22" s="235"/>
      <c r="F22" s="236"/>
      <c r="G22" s="235"/>
      <c r="H22" s="236"/>
      <c r="I22" s="235"/>
      <c r="J22" s="236"/>
      <c r="K22" s="238"/>
      <c r="L22" s="235"/>
      <c r="M22" s="236"/>
      <c r="N22" s="235"/>
      <c r="O22" s="236"/>
      <c r="P22" s="238"/>
      <c r="Q22" s="61" t="s">
        <v>118</v>
      </c>
      <c r="R22" s="61" t="s">
        <v>362</v>
      </c>
      <c r="S22" s="61" t="s">
        <v>117</v>
      </c>
      <c r="T22" s="61" t="s">
        <v>116</v>
      </c>
    </row>
    <row r="23" spans="1:113" ht="51.75" customHeight="1" x14ac:dyDescent="0.25">
      <c r="A23" s="242"/>
      <c r="B23" s="77" t="s">
        <v>114</v>
      </c>
      <c r="C23" s="77" t="s">
        <v>115</v>
      </c>
      <c r="D23" s="238"/>
      <c r="E23" s="77" t="s">
        <v>114</v>
      </c>
      <c r="F23" s="77" t="s">
        <v>115</v>
      </c>
      <c r="G23" s="77" t="s">
        <v>114</v>
      </c>
      <c r="H23" s="77" t="s">
        <v>115</v>
      </c>
      <c r="I23" s="77" t="s">
        <v>114</v>
      </c>
      <c r="J23" s="77" t="s">
        <v>115</v>
      </c>
      <c r="K23" s="77" t="s">
        <v>114</v>
      </c>
      <c r="L23" s="77" t="s">
        <v>114</v>
      </c>
      <c r="M23" s="77" t="s">
        <v>115</v>
      </c>
      <c r="N23" s="77" t="s">
        <v>114</v>
      </c>
      <c r="O23" s="77" t="s">
        <v>115</v>
      </c>
      <c r="P23" s="78" t="s">
        <v>114</v>
      </c>
      <c r="Q23" s="61" t="s">
        <v>114</v>
      </c>
      <c r="R23" s="61" t="s">
        <v>114</v>
      </c>
      <c r="S23" s="61" t="s">
        <v>114</v>
      </c>
      <c r="T23" s="61" t="s">
        <v>114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8" customFormat="1" ht="18.75" x14ac:dyDescent="0.25">
      <c r="A25" s="181">
        <v>1</v>
      </c>
      <c r="B25" s="182" t="s">
        <v>411</v>
      </c>
      <c r="C25" s="182" t="s">
        <v>411</v>
      </c>
      <c r="D25" s="182" t="s">
        <v>411</v>
      </c>
      <c r="E25" s="182" t="s">
        <v>411</v>
      </c>
      <c r="F25" s="182" t="s">
        <v>411</v>
      </c>
      <c r="G25" s="182" t="s">
        <v>411</v>
      </c>
      <c r="H25" s="182" t="s">
        <v>411</v>
      </c>
      <c r="I25" s="182" t="s">
        <v>411</v>
      </c>
      <c r="J25" s="182" t="s">
        <v>411</v>
      </c>
      <c r="K25" s="182" t="s">
        <v>411</v>
      </c>
      <c r="L25" s="182" t="s">
        <v>411</v>
      </c>
      <c r="M25" s="182" t="s">
        <v>411</v>
      </c>
      <c r="N25" s="182" t="s">
        <v>411</v>
      </c>
      <c r="O25" s="182" t="s">
        <v>411</v>
      </c>
      <c r="P25" s="182" t="s">
        <v>411</v>
      </c>
      <c r="Q25" s="182" t="s">
        <v>411</v>
      </c>
      <c r="R25" s="182" t="s">
        <v>411</v>
      </c>
      <c r="S25" s="182" t="s">
        <v>411</v>
      </c>
      <c r="T25" s="182" t="s">
        <v>411</v>
      </c>
    </row>
    <row r="26" spans="1:113" ht="19.5" customHeight="1" x14ac:dyDescent="0.25"/>
    <row r="27" spans="1:113" s="46" customFormat="1" ht="22.5" customHeight="1" x14ac:dyDescent="0.2">
      <c r="B27" s="47"/>
      <c r="C27" s="47"/>
      <c r="K27" s="47"/>
    </row>
    <row r="28" spans="1:113" s="46" customFormat="1" hidden="1" x14ac:dyDescent="0.25">
      <c r="B28" s="44" t="s">
        <v>113</v>
      </c>
      <c r="C28" s="44"/>
      <c r="D28" s="44"/>
      <c r="E28" s="44"/>
      <c r="F28" s="44"/>
      <c r="G28" s="44"/>
      <c r="H28" s="44"/>
      <c r="I28" s="44"/>
      <c r="J28" s="44"/>
      <c r="K28" s="44"/>
      <c r="L28" s="44"/>
      <c r="M28" s="44"/>
      <c r="N28" s="44"/>
      <c r="O28" s="44"/>
      <c r="P28" s="44"/>
      <c r="Q28" s="44"/>
      <c r="R28" s="44"/>
    </row>
    <row r="29" spans="1:113" hidden="1" x14ac:dyDescent="0.25">
      <c r="B29" s="232" t="s">
        <v>392</v>
      </c>
      <c r="C29" s="232"/>
      <c r="D29" s="232"/>
      <c r="E29" s="232"/>
      <c r="F29" s="232"/>
      <c r="G29" s="232"/>
      <c r="H29" s="232"/>
      <c r="I29" s="232"/>
      <c r="J29" s="232"/>
      <c r="K29" s="232"/>
      <c r="L29" s="232"/>
      <c r="M29" s="232"/>
      <c r="N29" s="232"/>
      <c r="O29" s="232"/>
      <c r="P29" s="232"/>
      <c r="Q29" s="232"/>
      <c r="R29" s="232"/>
    </row>
    <row r="30" spans="1:113" hidden="1"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hidden="1" x14ac:dyDescent="0.25">
      <c r="B31" s="43" t="s">
        <v>361</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hidden="1" x14ac:dyDescent="0.25">
      <c r="B32" s="43" t="s">
        <v>112</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hidden="1" x14ac:dyDescent="0.25">
      <c r="B33" s="43" t="s">
        <v>111</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hidden="1" x14ac:dyDescent="0.25">
      <c r="B34" s="43" t="s">
        <v>110</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hidden="1" x14ac:dyDescent="0.25">
      <c r="B35" s="43" t="s">
        <v>109</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hidden="1" x14ac:dyDescent="0.25">
      <c r="B36" s="43" t="s">
        <v>108</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hidden="1" x14ac:dyDescent="0.25">
      <c r="B37" s="43" t="s">
        <v>107</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hidden="1" x14ac:dyDescent="0.25">
      <c r="B38" s="43" t="s">
        <v>106</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hidden="1" x14ac:dyDescent="0.25">
      <c r="B39" s="43" t="s">
        <v>105</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hidden="1" x14ac:dyDescent="0.25">
      <c r="B40" s="43" t="s">
        <v>104</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1" customFormat="1" ht="21" x14ac:dyDescent="0.35">
      <c r="A41" s="163" t="s">
        <v>470</v>
      </c>
      <c r="B41" s="163"/>
      <c r="C41" s="163"/>
      <c r="D41" s="163"/>
      <c r="E41" s="163"/>
      <c r="F41" s="23"/>
      <c r="G41" s="23"/>
      <c r="H41" s="23"/>
      <c r="I41" s="23"/>
      <c r="J41" s="23"/>
      <c r="K41" s="23"/>
      <c r="L41" s="23"/>
      <c r="M41" s="23"/>
      <c r="N41" s="23"/>
      <c r="O41" s="23"/>
      <c r="P41" s="23"/>
      <c r="Q41" s="23"/>
      <c r="R41" s="23"/>
      <c r="S41" s="23"/>
      <c r="T41" s="23"/>
      <c r="U41" s="23"/>
      <c r="V41" s="23"/>
      <c r="W41" s="23"/>
      <c r="X41" s="23"/>
      <c r="Y41" s="23"/>
      <c r="Z41" s="23"/>
      <c r="AA41" s="23"/>
      <c r="AB41" s="23"/>
    </row>
    <row r="42" spans="1:113" s="41" customFormat="1" ht="63" hidden="1" customHeight="1" x14ac:dyDescent="0.25">
      <c r="A42" s="109"/>
      <c r="B42" s="108" t="s">
        <v>400</v>
      </c>
      <c r="C42" s="109"/>
      <c r="D42" s="109"/>
      <c r="E42" s="109"/>
      <c r="F42" s="109"/>
      <c r="G42" s="109"/>
      <c r="H42" s="109"/>
      <c r="I42" s="109"/>
      <c r="J42" s="109"/>
      <c r="K42" s="109"/>
      <c r="L42" s="109"/>
      <c r="M42" s="109"/>
      <c r="N42" s="109"/>
      <c r="O42" s="109"/>
      <c r="P42" s="109"/>
      <c r="Q42" s="110"/>
      <c r="R42" s="110"/>
      <c r="S42" s="110"/>
      <c r="T42" s="110"/>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S28" sqref="S28"/>
    </sheetView>
  </sheetViews>
  <sheetFormatPr defaultColWidth="10.7109375" defaultRowHeight="15.75" x14ac:dyDescent="0.25"/>
  <cols>
    <col min="1" max="2" width="10.7109375" style="40"/>
    <col min="3" max="3" width="17.28515625" style="40" customWidth="1"/>
    <col min="4" max="4" width="11.5703125" style="40" customWidth="1"/>
    <col min="5" max="5" width="14.42578125" style="40" customWidth="1"/>
    <col min="6" max="6" width="8.7109375" style="40" customWidth="1"/>
    <col min="7" max="7" width="8.85546875" style="40" customWidth="1"/>
    <col min="8" max="8" width="8.7109375" style="40" customWidth="1"/>
    <col min="9" max="9" width="8.28515625" style="40" customWidth="1"/>
    <col min="10" max="10" width="19.28515625" style="40" customWidth="1"/>
    <col min="11" max="11" width="11.140625" style="40" customWidth="1"/>
    <col min="12" max="12" width="8.85546875" style="40" customWidth="1"/>
    <col min="13" max="13" width="8.7109375" style="40" customWidth="1"/>
    <col min="14" max="14" width="15.85546875" style="40" customWidth="1"/>
    <col min="15" max="15" width="8.7109375" style="40" customWidth="1"/>
    <col min="16" max="16" width="7.5703125" style="40" customWidth="1"/>
    <col min="17" max="17" width="10.28515625" style="40" customWidth="1"/>
    <col min="18" max="18" width="10" style="40" customWidth="1"/>
    <col min="19" max="19" width="17.42578125" style="40" customWidth="1"/>
    <col min="20" max="20" width="21" style="40" customWidth="1"/>
    <col min="21" max="21" width="29.42578125" style="40" customWidth="1"/>
    <col min="22" max="22" width="8.7109375" style="40" customWidth="1"/>
    <col min="23" max="23" width="11" style="40" customWidth="1"/>
    <col min="24" max="24" width="24.5703125" style="40" customWidth="1"/>
    <col min="25" max="25" width="12.42578125" style="40" customWidth="1"/>
    <col min="26" max="26" width="18.5703125" style="40" customWidth="1"/>
    <col min="27" max="27" width="21.425781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67</v>
      </c>
    </row>
    <row r="2" spans="1:27" s="12" customFormat="1" ht="18.75" customHeight="1" x14ac:dyDescent="0.3">
      <c r="E2" s="18"/>
      <c r="Q2" s="16"/>
      <c r="R2" s="16"/>
      <c r="AA2" s="15" t="s">
        <v>9</v>
      </c>
    </row>
    <row r="3" spans="1:27" s="12" customFormat="1" ht="18.75" customHeight="1" x14ac:dyDescent="0.3">
      <c r="E3" s="18"/>
      <c r="Q3" s="16"/>
      <c r="R3" s="16"/>
      <c r="AA3" s="15" t="s">
        <v>66</v>
      </c>
    </row>
    <row r="4" spans="1:27" s="12" customFormat="1" x14ac:dyDescent="0.2">
      <c r="E4" s="17"/>
      <c r="Q4" s="16"/>
      <c r="R4" s="16"/>
    </row>
    <row r="5" spans="1:27" s="12" customFormat="1" x14ac:dyDescent="0.2">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12" customFormat="1" x14ac:dyDescent="0.2">
      <c r="A6" s="79"/>
      <c r="B6" s="79"/>
      <c r="C6" s="79"/>
      <c r="D6" s="79"/>
      <c r="E6" s="79"/>
      <c r="F6" s="79"/>
      <c r="G6" s="79"/>
      <c r="H6" s="79"/>
      <c r="I6" s="79"/>
      <c r="J6" s="79"/>
      <c r="K6" s="79"/>
      <c r="L6" s="79"/>
      <c r="M6" s="79"/>
      <c r="N6" s="79"/>
      <c r="O6" s="79"/>
      <c r="P6" s="79"/>
      <c r="Q6" s="79"/>
      <c r="R6" s="79"/>
      <c r="S6" s="79"/>
      <c r="T6" s="79"/>
    </row>
    <row r="7" spans="1:27" s="12" customFormat="1" ht="18.75" x14ac:dyDescent="0.2">
      <c r="E7" s="222" t="s">
        <v>8</v>
      </c>
      <c r="F7" s="222"/>
      <c r="G7" s="222"/>
      <c r="H7" s="222"/>
      <c r="I7" s="222"/>
      <c r="J7" s="222"/>
      <c r="K7" s="222"/>
      <c r="L7" s="222"/>
      <c r="M7" s="222"/>
      <c r="N7" s="222"/>
      <c r="O7" s="222"/>
      <c r="P7" s="222"/>
      <c r="Q7" s="222"/>
      <c r="R7" s="222"/>
      <c r="S7" s="222"/>
      <c r="T7" s="222"/>
      <c r="U7" s="222"/>
      <c r="V7" s="222"/>
      <c r="W7" s="222"/>
      <c r="X7" s="222"/>
      <c r="Y7" s="2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4" t="str">
        <f>'1. паспорт местоположение'!A9:C9</f>
        <v>АО "НЭСК-электросети" "Абинскэлектросеть"</v>
      </c>
      <c r="B9" s="214"/>
      <c r="C9" s="214"/>
      <c r="D9" s="214"/>
      <c r="E9" s="214" t="e">
        <f>'1. паспорт местоположение'!A9:C9</f>
        <v>#VALUE!</v>
      </c>
      <c r="F9" s="214"/>
      <c r="G9" s="214"/>
      <c r="H9" s="214"/>
      <c r="I9" s="214"/>
      <c r="J9" s="214"/>
      <c r="K9" s="214"/>
      <c r="L9" s="214"/>
      <c r="M9" s="214"/>
      <c r="N9" s="214"/>
      <c r="O9" s="214"/>
      <c r="P9" s="214"/>
      <c r="Q9" s="214"/>
      <c r="R9" s="214"/>
      <c r="S9" s="214"/>
      <c r="T9" s="214"/>
      <c r="U9" s="214"/>
      <c r="V9" s="214"/>
      <c r="W9" s="214"/>
      <c r="X9" s="214"/>
      <c r="Y9" s="214"/>
      <c r="Z9" s="214"/>
      <c r="AA9" s="214"/>
    </row>
    <row r="10" spans="1:27" s="12" customFormat="1" ht="18.75" customHeight="1" x14ac:dyDescent="0.2">
      <c r="E10" s="226" t="s">
        <v>7</v>
      </c>
      <c r="F10" s="226"/>
      <c r="G10" s="226"/>
      <c r="H10" s="226"/>
      <c r="I10" s="226"/>
      <c r="J10" s="226"/>
      <c r="K10" s="226"/>
      <c r="L10" s="226"/>
      <c r="M10" s="226"/>
      <c r="N10" s="226"/>
      <c r="O10" s="226"/>
      <c r="P10" s="226"/>
      <c r="Q10" s="226"/>
      <c r="R10" s="226"/>
      <c r="S10" s="226"/>
      <c r="T10" s="226"/>
      <c r="U10" s="226"/>
      <c r="V10" s="226"/>
      <c r="W10" s="226"/>
      <c r="X10" s="226"/>
      <c r="Y10" s="22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'1. паспорт местоположение'!A12:C12</f>
        <v>P_Аб_25_ЛК15_017184</v>
      </c>
      <c r="B12" s="254"/>
      <c r="C12" s="254"/>
      <c r="D12" s="254"/>
      <c r="E12" s="254" t="s">
        <v>5</v>
      </c>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26" t="s">
        <v>6</v>
      </c>
      <c r="F13" s="226"/>
      <c r="G13" s="226"/>
      <c r="H13" s="226"/>
      <c r="I13" s="226"/>
      <c r="J13" s="226"/>
      <c r="K13" s="226"/>
      <c r="L13" s="226"/>
      <c r="M13" s="226"/>
      <c r="N13" s="226"/>
      <c r="O13" s="226"/>
      <c r="P13" s="226"/>
      <c r="Q13" s="226"/>
      <c r="R13" s="226"/>
      <c r="S13" s="226"/>
      <c r="T13" s="226"/>
      <c r="U13" s="226"/>
      <c r="V13" s="226"/>
      <c r="W13" s="226"/>
      <c r="X13" s="226"/>
      <c r="Y13" s="22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4" t="str">
        <f>'1. паспорт местоположение'!A15:C15</f>
        <v xml:space="preserve">Реконструкция ВЛ-0,4 кВ от РУ-0,4 кВ ф.1 ТП-693 в соответствии с договором на ТП № 1-30-25-0193 г. Абинск </v>
      </c>
      <c r="B15" s="254"/>
      <c r="C15" s="254"/>
      <c r="D15" s="254"/>
      <c r="E15" s="254" t="s">
        <v>5</v>
      </c>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26" t="s">
        <v>4</v>
      </c>
      <c r="F16" s="226"/>
      <c r="G16" s="226"/>
      <c r="H16" s="226"/>
      <c r="I16" s="226"/>
      <c r="J16" s="226"/>
      <c r="K16" s="226"/>
      <c r="L16" s="226"/>
      <c r="M16" s="226"/>
      <c r="N16" s="226"/>
      <c r="O16" s="226"/>
      <c r="P16" s="226"/>
      <c r="Q16" s="226"/>
      <c r="R16" s="226"/>
      <c r="S16" s="226"/>
      <c r="T16" s="226"/>
      <c r="U16" s="226"/>
      <c r="V16" s="226"/>
      <c r="W16" s="226"/>
      <c r="X16" s="226"/>
      <c r="Y16" s="22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7"/>
      <c r="F18" s="227"/>
      <c r="G18" s="227"/>
      <c r="H18" s="227"/>
      <c r="I18" s="227"/>
      <c r="J18" s="227"/>
      <c r="K18" s="227"/>
      <c r="L18" s="227"/>
      <c r="M18" s="227"/>
      <c r="N18" s="227"/>
      <c r="O18" s="227"/>
      <c r="P18" s="227"/>
      <c r="Q18" s="227"/>
      <c r="R18" s="227"/>
      <c r="S18" s="227"/>
      <c r="T18" s="227"/>
      <c r="U18" s="227"/>
      <c r="V18" s="227"/>
      <c r="W18" s="227"/>
      <c r="X18" s="227"/>
      <c r="Y18" s="227"/>
    </row>
    <row r="19" spans="1:27" ht="25.5" customHeight="1" x14ac:dyDescent="0.25">
      <c r="A19" s="227" t="s">
        <v>365</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48" customFormat="1" ht="21" customHeight="1" x14ac:dyDescent="0.25"/>
    <row r="21" spans="1:27" ht="15.75" customHeight="1" x14ac:dyDescent="0.25">
      <c r="A21" s="247" t="s">
        <v>3</v>
      </c>
      <c r="B21" s="250" t="s">
        <v>369</v>
      </c>
      <c r="C21" s="251"/>
      <c r="D21" s="250" t="s">
        <v>371</v>
      </c>
      <c r="E21" s="251"/>
      <c r="F21" s="243" t="s">
        <v>97</v>
      </c>
      <c r="G21" s="245"/>
      <c r="H21" s="245"/>
      <c r="I21" s="244"/>
      <c r="J21" s="247" t="s">
        <v>372</v>
      </c>
      <c r="K21" s="250" t="s">
        <v>373</v>
      </c>
      <c r="L21" s="251"/>
      <c r="M21" s="250" t="s">
        <v>374</v>
      </c>
      <c r="N21" s="251"/>
      <c r="O21" s="250" t="s">
        <v>364</v>
      </c>
      <c r="P21" s="251"/>
      <c r="Q21" s="250" t="s">
        <v>130</v>
      </c>
      <c r="R21" s="251"/>
      <c r="S21" s="247" t="s">
        <v>129</v>
      </c>
      <c r="T21" s="247" t="s">
        <v>375</v>
      </c>
      <c r="U21" s="247" t="s">
        <v>370</v>
      </c>
      <c r="V21" s="250" t="s">
        <v>128</v>
      </c>
      <c r="W21" s="251"/>
      <c r="X21" s="243" t="s">
        <v>120</v>
      </c>
      <c r="Y21" s="245"/>
      <c r="Z21" s="243" t="s">
        <v>119</v>
      </c>
      <c r="AA21" s="245"/>
    </row>
    <row r="22" spans="1:27" ht="216" customHeight="1" x14ac:dyDescent="0.25">
      <c r="A22" s="248"/>
      <c r="B22" s="252"/>
      <c r="C22" s="253"/>
      <c r="D22" s="252"/>
      <c r="E22" s="253"/>
      <c r="F22" s="243" t="s">
        <v>127</v>
      </c>
      <c r="G22" s="244"/>
      <c r="H22" s="243" t="s">
        <v>126</v>
      </c>
      <c r="I22" s="244"/>
      <c r="J22" s="249"/>
      <c r="K22" s="252"/>
      <c r="L22" s="253"/>
      <c r="M22" s="252"/>
      <c r="N22" s="253"/>
      <c r="O22" s="252"/>
      <c r="P22" s="253"/>
      <c r="Q22" s="252"/>
      <c r="R22" s="253"/>
      <c r="S22" s="249"/>
      <c r="T22" s="249"/>
      <c r="U22" s="249"/>
      <c r="V22" s="252"/>
      <c r="W22" s="253"/>
      <c r="X22" s="61" t="s">
        <v>118</v>
      </c>
      <c r="Y22" s="61" t="s">
        <v>362</v>
      </c>
      <c r="Z22" s="61" t="s">
        <v>117</v>
      </c>
      <c r="AA22" s="61" t="s">
        <v>116</v>
      </c>
    </row>
    <row r="23" spans="1:27" ht="60" customHeight="1" x14ac:dyDescent="0.25">
      <c r="A23" s="249"/>
      <c r="B23" s="75" t="s">
        <v>114</v>
      </c>
      <c r="C23" s="75" t="s">
        <v>115</v>
      </c>
      <c r="D23" s="62" t="s">
        <v>114</v>
      </c>
      <c r="E23" s="62" t="s">
        <v>115</v>
      </c>
      <c r="F23" s="62" t="s">
        <v>114</v>
      </c>
      <c r="G23" s="62" t="s">
        <v>115</v>
      </c>
      <c r="H23" s="62" t="s">
        <v>114</v>
      </c>
      <c r="I23" s="62" t="s">
        <v>115</v>
      </c>
      <c r="J23" s="62" t="s">
        <v>114</v>
      </c>
      <c r="K23" s="62" t="s">
        <v>114</v>
      </c>
      <c r="L23" s="62" t="s">
        <v>115</v>
      </c>
      <c r="M23" s="62" t="s">
        <v>114</v>
      </c>
      <c r="N23" s="62" t="s">
        <v>115</v>
      </c>
      <c r="O23" s="62" t="s">
        <v>114</v>
      </c>
      <c r="P23" s="62" t="s">
        <v>115</v>
      </c>
      <c r="Q23" s="62" t="s">
        <v>114</v>
      </c>
      <c r="R23" s="62" t="s">
        <v>115</v>
      </c>
      <c r="S23" s="62" t="s">
        <v>114</v>
      </c>
      <c r="T23" s="62" t="s">
        <v>114</v>
      </c>
      <c r="U23" s="62" t="s">
        <v>114</v>
      </c>
      <c r="V23" s="62" t="s">
        <v>114</v>
      </c>
      <c r="W23" s="62" t="s">
        <v>115</v>
      </c>
      <c r="X23" s="62" t="s">
        <v>114</v>
      </c>
      <c r="Y23" s="62" t="s">
        <v>114</v>
      </c>
      <c r="Z23" s="61" t="s">
        <v>114</v>
      </c>
      <c r="AA23" s="61" t="s">
        <v>114</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ht="109.5" customHeight="1" x14ac:dyDescent="0.25">
      <c r="A25" s="187">
        <v>1</v>
      </c>
      <c r="B25" s="187"/>
      <c r="C25" s="186" t="s">
        <v>411</v>
      </c>
      <c r="D25" s="187"/>
      <c r="E25" s="186" t="s">
        <v>411</v>
      </c>
      <c r="F25" s="187"/>
      <c r="G25" s="186" t="s">
        <v>411</v>
      </c>
      <c r="H25" s="187"/>
      <c r="I25" s="186" t="s">
        <v>411</v>
      </c>
      <c r="J25" s="186" t="s">
        <v>411</v>
      </c>
      <c r="K25" s="187"/>
      <c r="L25" s="186" t="s">
        <v>411</v>
      </c>
      <c r="M25" s="187"/>
      <c r="N25" s="186" t="s">
        <v>411</v>
      </c>
      <c r="O25" s="186" t="s">
        <v>411</v>
      </c>
      <c r="P25" s="186" t="s">
        <v>411</v>
      </c>
      <c r="Q25" s="187"/>
      <c r="R25" s="186" t="s">
        <v>411</v>
      </c>
      <c r="S25" s="186" t="s">
        <v>411</v>
      </c>
      <c r="T25" s="186" t="s">
        <v>411</v>
      </c>
      <c r="U25" s="186" t="s">
        <v>411</v>
      </c>
      <c r="V25" s="187"/>
      <c r="W25" s="186" t="s">
        <v>411</v>
      </c>
      <c r="X25" s="186" t="s">
        <v>411</v>
      </c>
      <c r="Y25" s="63"/>
      <c r="Z25" s="63"/>
      <c r="AA25" s="63"/>
    </row>
    <row r="32" spans="1:27" ht="21" x14ac:dyDescent="0.35">
      <c r="A32" s="163" t="s">
        <v>470</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E28" sqref="E28"/>
    </sheetView>
  </sheetViews>
  <sheetFormatPr defaultRowHeight="15" x14ac:dyDescent="0.25"/>
  <cols>
    <col min="1" max="1" width="6.140625" style="1" customWidth="1"/>
    <col min="2" max="2" width="53.5703125" style="1" customWidth="1"/>
    <col min="3" max="3" width="101.5703125" style="1" customWidth="1"/>
    <col min="4" max="4" width="62.5703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D1" s="100"/>
      <c r="E1" s="16"/>
      <c r="F1" s="16"/>
    </row>
    <row r="2" spans="1:29" s="12" customFormat="1" ht="18.75" customHeight="1" x14ac:dyDescent="0.3">
      <c r="A2" s="18"/>
      <c r="C2" s="15" t="s">
        <v>9</v>
      </c>
      <c r="D2" s="100"/>
      <c r="E2" s="16"/>
      <c r="F2" s="16"/>
    </row>
    <row r="3" spans="1:29" s="12" customFormat="1" ht="18.75" x14ac:dyDescent="0.3">
      <c r="A3" s="17"/>
      <c r="C3" s="15" t="s">
        <v>66</v>
      </c>
      <c r="D3" s="100"/>
      <c r="E3" s="16"/>
      <c r="F3" s="16"/>
    </row>
    <row r="4" spans="1:29" s="12" customFormat="1" ht="18.75" x14ac:dyDescent="0.3">
      <c r="A4" s="17"/>
      <c r="C4" s="15"/>
      <c r="D4" s="100"/>
      <c r="E4" s="16"/>
      <c r="F4" s="16"/>
    </row>
    <row r="5" spans="1:29" s="12" customFormat="1" ht="15.75" x14ac:dyDescent="0.2">
      <c r="A5" s="214" t="str">
        <f>'1. паспорт местоположение'!A5:C5</f>
        <v>Год раскрытия информации: 2026 год</v>
      </c>
      <c r="B5" s="214"/>
      <c r="C5" s="214"/>
      <c r="D5" s="100"/>
      <c r="E5" s="80"/>
      <c r="F5" s="80"/>
      <c r="G5" s="80"/>
      <c r="H5" s="80"/>
      <c r="I5" s="80"/>
      <c r="J5" s="80"/>
      <c r="K5" s="80"/>
      <c r="L5" s="80"/>
      <c r="M5" s="80"/>
      <c r="N5" s="80"/>
      <c r="O5" s="80"/>
      <c r="P5" s="80"/>
      <c r="Q5" s="80"/>
      <c r="R5" s="80"/>
      <c r="S5" s="80"/>
      <c r="T5" s="80"/>
      <c r="U5" s="80"/>
      <c r="V5" s="80"/>
      <c r="W5" s="80"/>
      <c r="X5" s="80"/>
      <c r="Y5" s="80"/>
      <c r="Z5" s="80"/>
      <c r="AA5" s="80"/>
      <c r="AB5" s="80"/>
      <c r="AC5" s="80"/>
    </row>
    <row r="6" spans="1:29" s="12" customFormat="1" ht="18.75" x14ac:dyDescent="0.3">
      <c r="A6" s="17"/>
      <c r="D6" s="100"/>
      <c r="E6" s="16"/>
      <c r="F6" s="16"/>
      <c r="G6" s="15"/>
    </row>
    <row r="7" spans="1:29" s="12" customFormat="1" ht="18.75" x14ac:dyDescent="0.2">
      <c r="A7" s="222" t="s">
        <v>8</v>
      </c>
      <c r="B7" s="222"/>
      <c r="C7" s="222"/>
      <c r="D7" s="100"/>
      <c r="E7" s="13"/>
      <c r="F7" s="13"/>
      <c r="G7" s="13"/>
      <c r="H7" s="13"/>
      <c r="I7" s="13"/>
      <c r="J7" s="13"/>
      <c r="K7" s="13"/>
      <c r="L7" s="13"/>
      <c r="M7" s="13"/>
      <c r="N7" s="13"/>
      <c r="O7" s="13"/>
      <c r="P7" s="13"/>
      <c r="Q7" s="13"/>
      <c r="R7" s="13"/>
      <c r="S7" s="13"/>
      <c r="T7" s="13"/>
      <c r="U7" s="13"/>
    </row>
    <row r="8" spans="1:29" s="12" customFormat="1" ht="18.75" x14ac:dyDescent="0.2">
      <c r="A8" s="222"/>
      <c r="B8" s="222"/>
      <c r="C8" s="222"/>
      <c r="D8" s="100"/>
      <c r="E8" s="14"/>
      <c r="F8" s="14"/>
      <c r="G8" s="14"/>
      <c r="H8" s="13"/>
      <c r="I8" s="13"/>
      <c r="J8" s="13"/>
      <c r="K8" s="13"/>
      <c r="L8" s="13"/>
      <c r="M8" s="13"/>
      <c r="N8" s="13"/>
      <c r="O8" s="13"/>
      <c r="P8" s="13"/>
      <c r="Q8" s="13"/>
      <c r="R8" s="13"/>
      <c r="S8" s="13"/>
      <c r="T8" s="13"/>
      <c r="U8" s="13"/>
    </row>
    <row r="9" spans="1:29" s="12" customFormat="1" ht="18.75" x14ac:dyDescent="0.2">
      <c r="A9" s="222" t="str">
        <f>'1. паспорт местоположение'!A9:C9</f>
        <v>АО "НЭСК-электросети" "Абинскэлектросеть"</v>
      </c>
      <c r="B9" s="222"/>
      <c r="C9" s="222"/>
      <c r="D9" s="100"/>
      <c r="E9" s="8"/>
      <c r="F9" s="8"/>
      <c r="G9" s="8"/>
      <c r="H9" s="13"/>
      <c r="I9" s="13"/>
      <c r="J9" s="13"/>
      <c r="K9" s="13"/>
      <c r="L9" s="13"/>
      <c r="M9" s="13"/>
      <c r="N9" s="13"/>
      <c r="O9" s="13"/>
      <c r="P9" s="13"/>
      <c r="Q9" s="13"/>
      <c r="R9" s="13"/>
      <c r="S9" s="13"/>
      <c r="T9" s="13"/>
      <c r="U9" s="13"/>
    </row>
    <row r="10" spans="1:29" s="12" customFormat="1" ht="18.75" x14ac:dyDescent="0.2">
      <c r="A10" s="226" t="s">
        <v>7</v>
      </c>
      <c r="B10" s="226"/>
      <c r="C10" s="226"/>
      <c r="D10" s="100"/>
      <c r="E10" s="6"/>
      <c r="F10" s="6"/>
      <c r="G10" s="6"/>
      <c r="H10" s="13"/>
      <c r="I10" s="13"/>
      <c r="J10" s="13"/>
      <c r="K10" s="13"/>
      <c r="L10" s="13"/>
      <c r="M10" s="13"/>
      <c r="N10" s="13"/>
      <c r="O10" s="13"/>
      <c r="P10" s="13"/>
      <c r="Q10" s="13"/>
      <c r="R10" s="13"/>
      <c r="S10" s="13"/>
      <c r="T10" s="13"/>
      <c r="U10" s="13"/>
    </row>
    <row r="11" spans="1:29" s="12" customFormat="1" ht="18.75" x14ac:dyDescent="0.2">
      <c r="A11" s="222"/>
      <c r="B11" s="222"/>
      <c r="C11" s="222"/>
      <c r="D11" s="100"/>
      <c r="E11" s="14"/>
      <c r="F11" s="14"/>
      <c r="G11" s="14"/>
      <c r="H11" s="13"/>
      <c r="I11" s="13"/>
      <c r="J11" s="13"/>
      <c r="K11" s="13"/>
      <c r="L11" s="13"/>
      <c r="M11" s="13"/>
      <c r="N11" s="13"/>
      <c r="O11" s="13"/>
      <c r="P11" s="13"/>
      <c r="Q11" s="13"/>
      <c r="R11" s="13"/>
      <c r="S11" s="13"/>
      <c r="T11" s="13"/>
      <c r="U11" s="13"/>
    </row>
    <row r="12" spans="1:29" s="12" customFormat="1" ht="18.75" x14ac:dyDescent="0.2">
      <c r="A12" s="227" t="str">
        <f>'1. паспорт местоположение'!A12:C12</f>
        <v>P_Аб_25_ЛК15_017184</v>
      </c>
      <c r="B12" s="227"/>
      <c r="C12" s="227"/>
      <c r="D12" s="100"/>
      <c r="E12" s="8"/>
      <c r="F12" s="8"/>
      <c r="G12" s="8"/>
      <c r="H12" s="13"/>
      <c r="I12" s="13"/>
      <c r="J12" s="13"/>
      <c r="K12" s="13"/>
      <c r="L12" s="13"/>
      <c r="M12" s="13"/>
      <c r="N12" s="13"/>
      <c r="O12" s="13"/>
      <c r="P12" s="13"/>
      <c r="Q12" s="13"/>
      <c r="R12" s="13"/>
      <c r="S12" s="13"/>
      <c r="T12" s="13"/>
      <c r="U12" s="13"/>
    </row>
    <row r="13" spans="1:29" s="12" customFormat="1" ht="18.75" x14ac:dyDescent="0.2">
      <c r="A13" s="226" t="s">
        <v>6</v>
      </c>
      <c r="B13" s="226"/>
      <c r="C13" s="226"/>
      <c r="D13" s="100"/>
      <c r="E13" s="6"/>
      <c r="F13" s="6"/>
      <c r="G13" s="6"/>
      <c r="H13" s="13"/>
      <c r="I13" s="13"/>
      <c r="J13" s="13"/>
      <c r="K13" s="13"/>
      <c r="L13" s="13"/>
      <c r="M13" s="13"/>
      <c r="N13" s="13"/>
      <c r="O13" s="13"/>
      <c r="P13" s="13"/>
      <c r="Q13" s="13"/>
      <c r="R13" s="13"/>
      <c r="S13" s="13"/>
      <c r="T13" s="13"/>
      <c r="U13" s="13"/>
    </row>
    <row r="14" spans="1:29" s="9" customFormat="1" ht="15.75" customHeight="1" x14ac:dyDescent="0.2">
      <c r="A14" s="228"/>
      <c r="B14" s="228"/>
      <c r="C14" s="228"/>
      <c r="D14" s="100"/>
      <c r="E14" s="10"/>
      <c r="F14" s="10"/>
      <c r="G14" s="10"/>
      <c r="H14" s="10"/>
      <c r="I14" s="10"/>
      <c r="J14" s="10"/>
      <c r="K14" s="10"/>
      <c r="L14" s="10"/>
      <c r="M14" s="10"/>
      <c r="N14" s="10"/>
      <c r="O14" s="10"/>
      <c r="P14" s="10"/>
      <c r="Q14" s="10"/>
      <c r="R14" s="10"/>
      <c r="S14" s="10"/>
      <c r="T14" s="10"/>
      <c r="U14" s="10"/>
    </row>
    <row r="15" spans="1:29" s="3" customFormat="1" ht="36" customHeight="1" x14ac:dyDescent="0.2">
      <c r="A15" s="230" t="str">
        <f>'1. паспорт местоположение'!A15:C15</f>
        <v xml:space="preserve">Реконструкция ВЛ-0,4 кВ от РУ-0,4 кВ ф.1 ТП-693 в соответствии с договором на ТП № 1-30-25-0193 г. Абинск </v>
      </c>
      <c r="B15" s="230"/>
      <c r="C15" s="230"/>
      <c r="D15" s="100"/>
      <c r="E15" s="8"/>
      <c r="F15" s="8"/>
      <c r="G15" s="8"/>
      <c r="H15" s="8"/>
      <c r="I15" s="8"/>
      <c r="J15" s="8"/>
      <c r="K15" s="8"/>
      <c r="L15" s="8"/>
      <c r="M15" s="8"/>
      <c r="N15" s="8"/>
      <c r="O15" s="8"/>
      <c r="P15" s="8"/>
      <c r="Q15" s="8"/>
      <c r="R15" s="8"/>
      <c r="S15" s="8"/>
      <c r="T15" s="8"/>
      <c r="U15" s="8"/>
    </row>
    <row r="16" spans="1:29" s="3" customFormat="1" ht="15" customHeight="1" x14ac:dyDescent="0.2">
      <c r="A16" s="226" t="s">
        <v>4</v>
      </c>
      <c r="B16" s="226"/>
      <c r="C16" s="226"/>
      <c r="D16" s="100"/>
      <c r="E16" s="6"/>
      <c r="F16" s="6"/>
      <c r="G16" s="6"/>
      <c r="H16" s="6"/>
      <c r="I16" s="6"/>
      <c r="J16" s="6"/>
      <c r="K16" s="6"/>
      <c r="L16" s="6"/>
      <c r="M16" s="6"/>
      <c r="N16" s="6"/>
      <c r="O16" s="6"/>
      <c r="P16" s="6"/>
      <c r="Q16" s="6"/>
      <c r="R16" s="6"/>
      <c r="S16" s="6"/>
      <c r="T16" s="6"/>
      <c r="U16" s="6"/>
    </row>
    <row r="17" spans="1:21" s="3" customFormat="1" ht="15" customHeight="1" x14ac:dyDescent="0.2">
      <c r="A17" s="229"/>
      <c r="B17" s="229"/>
      <c r="C17" s="229"/>
      <c r="D17" s="100"/>
      <c r="E17" s="4"/>
      <c r="F17" s="4"/>
      <c r="G17" s="4"/>
      <c r="H17" s="4"/>
      <c r="I17" s="4"/>
      <c r="J17" s="4"/>
      <c r="K17" s="4"/>
      <c r="L17" s="4"/>
      <c r="M17" s="4"/>
      <c r="N17" s="4"/>
      <c r="O17" s="4"/>
      <c r="P17" s="4"/>
      <c r="Q17" s="4"/>
      <c r="R17" s="4"/>
    </row>
    <row r="18" spans="1:21" s="3" customFormat="1" ht="27.75" customHeight="1" x14ac:dyDescent="0.2">
      <c r="A18" s="230" t="s">
        <v>357</v>
      </c>
      <c r="B18" s="230"/>
      <c r="C18" s="230"/>
      <c r="D18" s="100"/>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0"/>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100"/>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00"/>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0" t="s">
        <v>367</v>
      </c>
      <c r="C22" s="52" t="str">
        <f>'1. паспорт местоположение'!C22</f>
        <v>Строительство новых объектов электросетевого хозяйства, ТП до 10 кВ</v>
      </c>
      <c r="D22" s="100"/>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2" t="s">
        <v>472</v>
      </c>
      <c r="D23" s="100"/>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384</v>
      </c>
      <c r="C24" s="190"/>
      <c r="D24" s="100"/>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385</v>
      </c>
      <c r="C25" s="191" t="s">
        <v>476</v>
      </c>
      <c r="D25" s="100" t="s">
        <v>407</v>
      </c>
      <c r="E25" s="185" t="e">
        <f>'1. паспорт местоположение'!C48/'1. паспорт местоположение'!C40</f>
        <v>#DIV/0!</v>
      </c>
      <c r="F25" s="23"/>
      <c r="G25" s="23"/>
      <c r="H25" s="23"/>
      <c r="I25" s="23"/>
      <c r="J25" s="23"/>
      <c r="K25" s="23"/>
      <c r="L25" s="23"/>
      <c r="M25" s="23"/>
      <c r="N25" s="23"/>
      <c r="O25" s="23"/>
      <c r="P25" s="23"/>
      <c r="Q25" s="23"/>
      <c r="R25" s="23"/>
      <c r="S25" s="23"/>
      <c r="T25" s="23"/>
      <c r="U25" s="23"/>
    </row>
    <row r="26" spans="1:21" ht="42.75" customHeight="1" x14ac:dyDescent="0.25">
      <c r="A26" s="24" t="s">
        <v>58</v>
      </c>
      <c r="B26" s="26" t="s">
        <v>238</v>
      </c>
      <c r="C26" s="25"/>
      <c r="D26" s="100"/>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368</v>
      </c>
      <c r="C27" s="32" t="str">
        <f>C22</f>
        <v>Строительство новых объектов электросетевого хозяйства, ТП до 10 кВ</v>
      </c>
      <c r="D27" s="100"/>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90">
        <v>2024</v>
      </c>
      <c r="D28" s="100" t="s">
        <v>409</v>
      </c>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190">
        <v>2025</v>
      </c>
      <c r="D29" s="100" t="s">
        <v>410</v>
      </c>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2" t="s">
        <v>450</v>
      </c>
      <c r="D30" s="100" t="s">
        <v>408</v>
      </c>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8" ht="43.5" customHeight="1" x14ac:dyDescent="0.35">
      <c r="A33" s="163" t="s">
        <v>470</v>
      </c>
      <c r="B33" s="163"/>
      <c r="C33" s="163"/>
      <c r="D33" s="163"/>
      <c r="E33" s="16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row>
    <row r="35" spans="1:28" x14ac:dyDescent="0.25">
      <c r="A35" s="23"/>
      <c r="B35" s="23"/>
      <c r="C35" s="23"/>
      <c r="D35" s="23"/>
      <c r="E35" s="23"/>
      <c r="F35" s="23"/>
      <c r="G35" s="23"/>
      <c r="H35" s="23"/>
      <c r="I35" s="23"/>
      <c r="J35" s="23"/>
      <c r="K35" s="23"/>
      <c r="L35" s="23"/>
      <c r="M35" s="23"/>
      <c r="N35" s="23"/>
      <c r="O35" s="23"/>
      <c r="P35" s="23"/>
      <c r="Q35" s="23"/>
      <c r="R35" s="23"/>
      <c r="S35" s="23"/>
      <c r="T35" s="23"/>
      <c r="U35" s="23"/>
    </row>
    <row r="36" spans="1:28" x14ac:dyDescent="0.25">
      <c r="A36" s="23"/>
      <c r="B36" s="23"/>
      <c r="C36" s="23"/>
      <c r="D36" s="23"/>
      <c r="E36" s="23"/>
      <c r="F36" s="23"/>
      <c r="G36" s="23"/>
      <c r="H36" s="23"/>
      <c r="I36" s="23"/>
      <c r="J36" s="23"/>
      <c r="K36" s="23"/>
      <c r="L36" s="23"/>
      <c r="M36" s="23"/>
      <c r="N36" s="23"/>
      <c r="O36" s="23"/>
      <c r="P36" s="23"/>
      <c r="Q36" s="23"/>
      <c r="R36" s="23"/>
      <c r="S36" s="23"/>
      <c r="T36" s="23"/>
      <c r="U36" s="23"/>
    </row>
    <row r="37" spans="1:28" x14ac:dyDescent="0.25">
      <c r="A37" s="23"/>
      <c r="B37" s="23"/>
      <c r="C37" s="23"/>
      <c r="D37" s="23"/>
      <c r="E37" s="23"/>
      <c r="F37" s="23"/>
      <c r="G37" s="23"/>
      <c r="H37" s="23"/>
      <c r="I37" s="23"/>
      <c r="J37" s="23"/>
      <c r="K37" s="23"/>
      <c r="L37" s="23"/>
      <c r="M37" s="23"/>
      <c r="N37" s="23"/>
      <c r="O37" s="23"/>
      <c r="P37" s="23"/>
      <c r="Q37" s="23"/>
      <c r="R37" s="23"/>
      <c r="S37" s="23"/>
      <c r="T37" s="23"/>
      <c r="U37" s="23"/>
    </row>
    <row r="38" spans="1:28" x14ac:dyDescent="0.25">
      <c r="A38" s="23"/>
      <c r="B38" s="23"/>
      <c r="C38" s="23"/>
      <c r="D38" s="23"/>
      <c r="E38" s="23"/>
      <c r="F38" s="23"/>
      <c r="G38" s="23"/>
      <c r="H38" s="23"/>
      <c r="I38" s="23"/>
      <c r="J38" s="23"/>
      <c r="K38" s="23"/>
      <c r="L38" s="23"/>
      <c r="M38" s="23"/>
      <c r="N38" s="23"/>
      <c r="O38" s="23"/>
      <c r="P38" s="23"/>
      <c r="Q38" s="23"/>
      <c r="R38" s="23"/>
      <c r="S38" s="23"/>
      <c r="T38" s="23"/>
      <c r="U38" s="23"/>
    </row>
    <row r="39" spans="1:28" x14ac:dyDescent="0.25">
      <c r="A39" s="23"/>
      <c r="B39" s="23"/>
      <c r="C39" s="23"/>
      <c r="D39" s="23"/>
      <c r="E39" s="23"/>
      <c r="F39" s="23"/>
      <c r="G39" s="23"/>
      <c r="H39" s="23"/>
      <c r="I39" s="23"/>
      <c r="J39" s="23"/>
      <c r="K39" s="23"/>
      <c r="L39" s="23"/>
      <c r="M39" s="23"/>
      <c r="N39" s="23"/>
      <c r="O39" s="23"/>
      <c r="P39" s="23"/>
      <c r="Q39" s="23"/>
      <c r="R39" s="23"/>
      <c r="S39" s="23"/>
      <c r="T39" s="23"/>
      <c r="U39" s="23"/>
    </row>
    <row r="40" spans="1:28" x14ac:dyDescent="0.25">
      <c r="A40" s="23"/>
      <c r="B40" s="23"/>
      <c r="C40" s="23"/>
      <c r="D40" s="23"/>
      <c r="E40" s="23"/>
      <c r="F40" s="23"/>
      <c r="G40" s="23"/>
      <c r="H40" s="23"/>
      <c r="I40" s="23"/>
      <c r="J40" s="23"/>
      <c r="K40" s="23"/>
      <c r="L40" s="23"/>
      <c r="M40" s="23"/>
      <c r="N40" s="23"/>
      <c r="O40" s="23"/>
      <c r="P40" s="23"/>
      <c r="Q40" s="23"/>
      <c r="R40" s="23"/>
      <c r="S40" s="23"/>
      <c r="T40" s="23"/>
      <c r="U40" s="23"/>
    </row>
    <row r="41" spans="1:28" x14ac:dyDescent="0.25">
      <c r="A41" s="23"/>
      <c r="B41" s="23"/>
      <c r="C41" s="23"/>
      <c r="D41" s="23"/>
      <c r="E41" s="23"/>
      <c r="F41" s="23"/>
      <c r="G41" s="23"/>
      <c r="H41" s="23"/>
      <c r="I41" s="23"/>
      <c r="J41" s="23"/>
      <c r="K41" s="23"/>
      <c r="L41" s="23"/>
      <c r="M41" s="23"/>
      <c r="N41" s="23"/>
      <c r="O41" s="23"/>
      <c r="P41" s="23"/>
      <c r="Q41" s="23"/>
      <c r="R41" s="23"/>
      <c r="S41" s="23"/>
      <c r="T41" s="23"/>
      <c r="U41" s="23"/>
    </row>
    <row r="42" spans="1:28" x14ac:dyDescent="0.25">
      <c r="A42" s="23"/>
      <c r="B42" s="23"/>
      <c r="C42" s="23"/>
      <c r="D42" s="23"/>
      <c r="E42" s="23"/>
      <c r="F42" s="23"/>
      <c r="G42" s="23"/>
      <c r="H42" s="23"/>
      <c r="I42" s="23"/>
      <c r="J42" s="23"/>
      <c r="K42" s="23"/>
      <c r="L42" s="23"/>
      <c r="M42" s="23"/>
      <c r="N42" s="23"/>
      <c r="O42" s="23"/>
      <c r="P42" s="23"/>
      <c r="Q42" s="23"/>
      <c r="R42" s="23"/>
      <c r="S42" s="23"/>
      <c r="T42" s="23"/>
      <c r="U42" s="23"/>
    </row>
    <row r="43" spans="1:28" x14ac:dyDescent="0.25">
      <c r="A43" s="23"/>
      <c r="B43" s="23"/>
      <c r="C43" s="23"/>
      <c r="D43" s="23"/>
      <c r="E43" s="23"/>
      <c r="F43" s="23"/>
      <c r="G43" s="23"/>
      <c r="H43" s="23"/>
      <c r="I43" s="23"/>
      <c r="J43" s="23"/>
      <c r="K43" s="23"/>
      <c r="L43" s="23"/>
      <c r="M43" s="23"/>
      <c r="N43" s="23"/>
      <c r="O43" s="23"/>
      <c r="P43" s="23"/>
      <c r="Q43" s="23"/>
      <c r="R43" s="23"/>
      <c r="S43" s="23"/>
      <c r="T43" s="23"/>
      <c r="U43" s="23"/>
    </row>
    <row r="44" spans="1:28" x14ac:dyDescent="0.25">
      <c r="A44" s="23"/>
      <c r="B44" s="23"/>
      <c r="C44" s="23"/>
      <c r="D44" s="23"/>
      <c r="E44" s="23"/>
      <c r="F44" s="23"/>
      <c r="G44" s="23"/>
      <c r="H44" s="23"/>
      <c r="I44" s="23"/>
      <c r="J44" s="23"/>
      <c r="K44" s="23"/>
      <c r="L44" s="23"/>
      <c r="M44" s="23"/>
      <c r="N44" s="23"/>
      <c r="O44" s="23"/>
      <c r="P44" s="23"/>
      <c r="Q44" s="23"/>
      <c r="R44" s="23"/>
      <c r="S44" s="23"/>
      <c r="T44" s="23"/>
      <c r="U44" s="23"/>
    </row>
    <row r="45" spans="1:28" x14ac:dyDescent="0.25">
      <c r="A45" s="23"/>
      <c r="B45" s="23"/>
      <c r="C45" s="23"/>
      <c r="D45" s="23"/>
      <c r="E45" s="23"/>
      <c r="F45" s="23"/>
      <c r="G45" s="23"/>
      <c r="H45" s="23"/>
      <c r="I45" s="23"/>
      <c r="J45" s="23"/>
      <c r="K45" s="23"/>
      <c r="L45" s="23"/>
      <c r="M45" s="23"/>
      <c r="N45" s="23"/>
      <c r="O45" s="23"/>
      <c r="P45" s="23"/>
      <c r="Q45" s="23"/>
      <c r="R45" s="23"/>
      <c r="S45" s="23"/>
      <c r="T45" s="23"/>
      <c r="U45" s="23"/>
    </row>
    <row r="46" spans="1:28" x14ac:dyDescent="0.25">
      <c r="A46" s="23"/>
      <c r="B46" s="23"/>
      <c r="C46" s="23"/>
      <c r="D46" s="23"/>
      <c r="E46" s="23"/>
      <c r="F46" s="23"/>
      <c r="G46" s="23"/>
      <c r="H46" s="23"/>
      <c r="I46" s="23"/>
      <c r="J46" s="23"/>
      <c r="K46" s="23"/>
      <c r="L46" s="23"/>
      <c r="M46" s="23"/>
      <c r="N46" s="23"/>
      <c r="O46" s="23"/>
      <c r="P46" s="23"/>
      <c r="Q46" s="23"/>
      <c r="R46" s="23"/>
      <c r="S46" s="23"/>
      <c r="T46" s="23"/>
      <c r="U46" s="23"/>
    </row>
    <row r="47" spans="1:28" x14ac:dyDescent="0.25">
      <c r="A47" s="23"/>
      <c r="B47" s="23"/>
      <c r="C47" s="23"/>
      <c r="D47" s="23"/>
      <c r="E47" s="23"/>
      <c r="F47" s="23"/>
      <c r="G47" s="23"/>
      <c r="H47" s="23"/>
      <c r="I47" s="23"/>
      <c r="J47" s="23"/>
      <c r="K47" s="23"/>
      <c r="L47" s="23"/>
      <c r="M47" s="23"/>
      <c r="N47" s="23"/>
      <c r="O47" s="23"/>
      <c r="P47" s="23"/>
      <c r="Q47" s="23"/>
      <c r="R47" s="23"/>
      <c r="S47" s="23"/>
      <c r="T47" s="23"/>
      <c r="U47" s="23"/>
    </row>
    <row r="48" spans="1:28"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K46" sqref="K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67</v>
      </c>
    </row>
    <row r="2" spans="1:28" s="12" customFormat="1" ht="18.75" customHeight="1" x14ac:dyDescent="0.3">
      <c r="A2" s="18"/>
      <c r="B2" s="18"/>
      <c r="O2" s="15" t="s">
        <v>9</v>
      </c>
    </row>
    <row r="3" spans="1:28" s="12" customFormat="1" ht="18.75" x14ac:dyDescent="0.3">
      <c r="A3" s="17"/>
      <c r="B3" s="17"/>
      <c r="O3" s="15" t="s">
        <v>66</v>
      </c>
    </row>
    <row r="4" spans="1:28" s="12" customFormat="1" ht="18.75" x14ac:dyDescent="0.3">
      <c r="A4" s="17"/>
      <c r="B4" s="17"/>
      <c r="L4" s="15"/>
    </row>
    <row r="5" spans="1:28" s="12" customFormat="1" ht="15.75" x14ac:dyDescent="0.2">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80"/>
      <c r="Q5" s="80"/>
      <c r="R5" s="80"/>
      <c r="S5" s="80"/>
      <c r="T5" s="80"/>
      <c r="U5" s="80"/>
      <c r="V5" s="80"/>
      <c r="W5" s="80"/>
      <c r="X5" s="80"/>
      <c r="Y5" s="80"/>
      <c r="Z5" s="80"/>
      <c r="AA5" s="80"/>
      <c r="AB5" s="80"/>
    </row>
    <row r="6" spans="1:28" s="12" customFormat="1" ht="18.75" x14ac:dyDescent="0.3">
      <c r="A6" s="17"/>
      <c r="B6" s="17"/>
      <c r="L6" s="15"/>
    </row>
    <row r="7" spans="1:28" s="12" customFormat="1" ht="18.75" x14ac:dyDescent="0.2">
      <c r="A7" s="222" t="s">
        <v>8</v>
      </c>
      <c r="B7" s="222"/>
      <c r="C7" s="222"/>
      <c r="D7" s="222"/>
      <c r="E7" s="222"/>
      <c r="F7" s="222"/>
      <c r="G7" s="222"/>
      <c r="H7" s="222"/>
      <c r="I7" s="222"/>
      <c r="J7" s="222"/>
      <c r="K7" s="222"/>
      <c r="L7" s="222"/>
      <c r="M7" s="222"/>
      <c r="N7" s="222"/>
      <c r="O7" s="222"/>
      <c r="P7" s="13"/>
      <c r="Q7" s="13"/>
      <c r="R7" s="13"/>
      <c r="S7" s="13"/>
      <c r="T7" s="13"/>
      <c r="U7" s="13"/>
      <c r="V7" s="13"/>
      <c r="W7" s="13"/>
      <c r="X7" s="13"/>
      <c r="Y7" s="13"/>
      <c r="Z7" s="13"/>
    </row>
    <row r="8" spans="1:28" s="12" customFormat="1" ht="18.75" x14ac:dyDescent="0.2">
      <c r="A8" s="222"/>
      <c r="B8" s="222"/>
      <c r="C8" s="222"/>
      <c r="D8" s="222"/>
      <c r="E8" s="222"/>
      <c r="F8" s="222"/>
      <c r="G8" s="222"/>
      <c r="H8" s="222"/>
      <c r="I8" s="222"/>
      <c r="J8" s="222"/>
      <c r="K8" s="222"/>
      <c r="L8" s="222"/>
      <c r="M8" s="222"/>
      <c r="N8" s="222"/>
      <c r="O8" s="222"/>
      <c r="P8" s="13"/>
      <c r="Q8" s="13"/>
      <c r="R8" s="13"/>
      <c r="S8" s="13"/>
      <c r="T8" s="13"/>
      <c r="U8" s="13"/>
      <c r="V8" s="13"/>
      <c r="W8" s="13"/>
      <c r="X8" s="13"/>
      <c r="Y8" s="13"/>
      <c r="Z8" s="13"/>
    </row>
    <row r="9" spans="1:28" s="12" customFormat="1" ht="18.75" x14ac:dyDescent="0.2">
      <c r="A9" s="222" t="str">
        <f>'1. паспорт местоположение'!A9:C9</f>
        <v>АО "НЭСК-электросети" "Абинскэлектросеть"</v>
      </c>
      <c r="B9" s="222"/>
      <c r="C9" s="222"/>
      <c r="D9" s="222"/>
      <c r="E9" s="222"/>
      <c r="F9" s="222"/>
      <c r="G9" s="222"/>
      <c r="H9" s="222"/>
      <c r="I9" s="222"/>
      <c r="J9" s="222"/>
      <c r="K9" s="222"/>
      <c r="L9" s="222"/>
      <c r="M9" s="222"/>
      <c r="N9" s="222"/>
      <c r="O9" s="222"/>
      <c r="P9" s="13"/>
      <c r="Q9" s="13"/>
      <c r="R9" s="13"/>
      <c r="S9" s="13"/>
      <c r="T9" s="13"/>
      <c r="U9" s="13"/>
      <c r="V9" s="13"/>
      <c r="W9" s="13"/>
      <c r="X9" s="13"/>
      <c r="Y9" s="13"/>
      <c r="Z9" s="13"/>
    </row>
    <row r="10" spans="1:28" s="12" customFormat="1" ht="18.75" x14ac:dyDescent="0.2">
      <c r="A10" s="226" t="s">
        <v>7</v>
      </c>
      <c r="B10" s="226"/>
      <c r="C10" s="226"/>
      <c r="D10" s="226"/>
      <c r="E10" s="226"/>
      <c r="F10" s="226"/>
      <c r="G10" s="226"/>
      <c r="H10" s="226"/>
      <c r="I10" s="226"/>
      <c r="J10" s="226"/>
      <c r="K10" s="226"/>
      <c r="L10" s="226"/>
      <c r="M10" s="226"/>
      <c r="N10" s="226"/>
      <c r="O10" s="226"/>
      <c r="P10" s="13"/>
      <c r="Q10" s="13"/>
      <c r="R10" s="13"/>
      <c r="S10" s="13"/>
      <c r="T10" s="13"/>
      <c r="U10" s="13"/>
      <c r="V10" s="13"/>
      <c r="W10" s="13"/>
      <c r="X10" s="13"/>
      <c r="Y10" s="13"/>
      <c r="Z10" s="13"/>
    </row>
    <row r="11" spans="1:28" s="12" customFormat="1" ht="18.75" x14ac:dyDescent="0.2">
      <c r="A11" s="222"/>
      <c r="B11" s="222"/>
      <c r="C11" s="222"/>
      <c r="D11" s="222"/>
      <c r="E11" s="222"/>
      <c r="F11" s="222"/>
      <c r="G11" s="222"/>
      <c r="H11" s="222"/>
      <c r="I11" s="222"/>
      <c r="J11" s="222"/>
      <c r="K11" s="222"/>
      <c r="L11" s="222"/>
      <c r="M11" s="222"/>
      <c r="N11" s="222"/>
      <c r="O11" s="222"/>
      <c r="P11" s="13"/>
      <c r="Q11" s="13"/>
      <c r="R11" s="13"/>
      <c r="S11" s="13"/>
      <c r="T11" s="13"/>
      <c r="U11" s="13"/>
      <c r="V11" s="13"/>
      <c r="W11" s="13"/>
      <c r="X11" s="13"/>
      <c r="Y11" s="13"/>
      <c r="Z11" s="13"/>
    </row>
    <row r="12" spans="1:28" s="12" customFormat="1" ht="18.75" x14ac:dyDescent="0.2">
      <c r="A12" s="227" t="str">
        <f>'1. паспорт местоположение'!A12:C12</f>
        <v>P_Аб_25_ЛК15_017184</v>
      </c>
      <c r="B12" s="227"/>
      <c r="C12" s="227"/>
      <c r="D12" s="227"/>
      <c r="E12" s="227"/>
      <c r="F12" s="227"/>
      <c r="G12" s="227"/>
      <c r="H12" s="227"/>
      <c r="I12" s="227"/>
      <c r="J12" s="227"/>
      <c r="K12" s="227"/>
      <c r="L12" s="227"/>
      <c r="M12" s="227"/>
      <c r="N12" s="227"/>
      <c r="O12" s="227"/>
      <c r="P12" s="13"/>
      <c r="Q12" s="13"/>
      <c r="R12" s="13"/>
      <c r="S12" s="13"/>
      <c r="T12" s="13"/>
      <c r="U12" s="13"/>
      <c r="V12" s="13"/>
      <c r="W12" s="13"/>
      <c r="X12" s="13"/>
      <c r="Y12" s="13"/>
      <c r="Z12" s="13"/>
    </row>
    <row r="13" spans="1:28" s="12" customFormat="1" ht="18.75" x14ac:dyDescent="0.2">
      <c r="A13" s="226" t="s">
        <v>6</v>
      </c>
      <c r="B13" s="226"/>
      <c r="C13" s="226"/>
      <c r="D13" s="226"/>
      <c r="E13" s="226"/>
      <c r="F13" s="226"/>
      <c r="G13" s="226"/>
      <c r="H13" s="226"/>
      <c r="I13" s="226"/>
      <c r="J13" s="226"/>
      <c r="K13" s="226"/>
      <c r="L13" s="226"/>
      <c r="M13" s="226"/>
      <c r="N13" s="226"/>
      <c r="O13" s="226"/>
      <c r="P13" s="13"/>
      <c r="Q13" s="13"/>
      <c r="R13" s="13"/>
      <c r="S13" s="13"/>
      <c r="T13" s="13"/>
      <c r="U13" s="13"/>
      <c r="V13" s="13"/>
      <c r="W13" s="13"/>
      <c r="X13" s="13"/>
      <c r="Y13" s="13"/>
      <c r="Z13" s="13"/>
    </row>
    <row r="14" spans="1:28" s="9" customFormat="1" ht="15.75" customHeight="1" x14ac:dyDescent="0.2">
      <c r="A14" s="228"/>
      <c r="B14" s="228"/>
      <c r="C14" s="228"/>
      <c r="D14" s="228"/>
      <c r="E14" s="228"/>
      <c r="F14" s="228"/>
      <c r="G14" s="228"/>
      <c r="H14" s="228"/>
      <c r="I14" s="228"/>
      <c r="J14" s="228"/>
      <c r="K14" s="228"/>
      <c r="L14" s="228"/>
      <c r="M14" s="228"/>
      <c r="N14" s="228"/>
      <c r="O14" s="228"/>
      <c r="P14" s="10"/>
      <c r="Q14" s="10"/>
      <c r="R14" s="10"/>
      <c r="S14" s="10"/>
      <c r="T14" s="10"/>
      <c r="U14" s="10"/>
      <c r="V14" s="10"/>
      <c r="W14" s="10"/>
      <c r="X14" s="10"/>
      <c r="Y14" s="10"/>
      <c r="Z14" s="10"/>
    </row>
    <row r="15" spans="1:28" s="3" customFormat="1" ht="18.75" x14ac:dyDescent="0.2">
      <c r="A15" s="258" t="str">
        <f>'1. паспорт местоположение'!A15:C15</f>
        <v xml:space="preserve">Реконструкция ВЛ-0,4 кВ от РУ-0,4 кВ ф.1 ТП-693 в соответствии с договором на ТП № 1-30-25-0193 г. Абинск </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26" t="s">
        <v>4</v>
      </c>
      <c r="B16" s="226"/>
      <c r="C16" s="226"/>
      <c r="D16" s="226"/>
      <c r="E16" s="226"/>
      <c r="F16" s="226"/>
      <c r="G16" s="226"/>
      <c r="H16" s="226"/>
      <c r="I16" s="226"/>
      <c r="J16" s="226"/>
      <c r="K16" s="226"/>
      <c r="L16" s="226"/>
      <c r="M16" s="226"/>
      <c r="N16" s="226"/>
      <c r="O16" s="226"/>
      <c r="P16" s="6"/>
      <c r="Q16" s="6"/>
      <c r="R16" s="6"/>
      <c r="S16" s="6"/>
      <c r="T16" s="6"/>
      <c r="U16" s="6"/>
      <c r="V16" s="6"/>
      <c r="W16" s="6"/>
      <c r="X16" s="6"/>
      <c r="Y16" s="6"/>
      <c r="Z16" s="6"/>
    </row>
    <row r="17" spans="1:26" s="3" customFormat="1" ht="15" customHeight="1" x14ac:dyDescent="0.2">
      <c r="A17" s="229"/>
      <c r="B17" s="229"/>
      <c r="C17" s="229"/>
      <c r="D17" s="229"/>
      <c r="E17" s="229"/>
      <c r="F17" s="229"/>
      <c r="G17" s="229"/>
      <c r="H17" s="229"/>
      <c r="I17" s="229"/>
      <c r="J17" s="229"/>
      <c r="K17" s="229"/>
      <c r="L17" s="229"/>
      <c r="M17" s="229"/>
      <c r="N17" s="229"/>
      <c r="O17" s="229"/>
      <c r="P17" s="4"/>
      <c r="Q17" s="4"/>
      <c r="R17" s="4"/>
      <c r="S17" s="4"/>
      <c r="T17" s="4"/>
      <c r="U17" s="4"/>
      <c r="V17" s="4"/>
      <c r="W17" s="4"/>
    </row>
    <row r="18" spans="1:26" s="3" customFormat="1" ht="91.5" customHeight="1" x14ac:dyDescent="0.2">
      <c r="A18" s="259" t="s">
        <v>366</v>
      </c>
      <c r="B18" s="259"/>
      <c r="C18" s="259"/>
      <c r="D18" s="259"/>
      <c r="E18" s="259"/>
      <c r="F18" s="259"/>
      <c r="G18" s="259"/>
      <c r="H18" s="259"/>
      <c r="I18" s="259"/>
      <c r="J18" s="259"/>
      <c r="K18" s="259"/>
      <c r="L18" s="259"/>
      <c r="M18" s="259"/>
      <c r="N18" s="259"/>
      <c r="O18" s="259"/>
      <c r="P18" s="7"/>
      <c r="Q18" s="7"/>
      <c r="R18" s="7"/>
      <c r="S18" s="7"/>
      <c r="T18" s="7"/>
      <c r="U18" s="7"/>
      <c r="V18" s="7"/>
      <c r="W18" s="7"/>
      <c r="X18" s="7"/>
      <c r="Y18" s="7"/>
      <c r="Z18" s="7"/>
    </row>
    <row r="19" spans="1:26" s="3" customFormat="1" ht="78" customHeight="1" x14ac:dyDescent="0.2">
      <c r="A19" s="221" t="s">
        <v>3</v>
      </c>
      <c r="B19" s="221" t="s">
        <v>83</v>
      </c>
      <c r="C19" s="221" t="s">
        <v>82</v>
      </c>
      <c r="D19" s="221" t="s">
        <v>74</v>
      </c>
      <c r="E19" s="255" t="s">
        <v>81</v>
      </c>
      <c r="F19" s="256"/>
      <c r="G19" s="256"/>
      <c r="H19" s="256"/>
      <c r="I19" s="257"/>
      <c r="J19" s="221" t="s">
        <v>80</v>
      </c>
      <c r="K19" s="221"/>
      <c r="L19" s="221"/>
      <c r="M19" s="221"/>
      <c r="N19" s="221"/>
      <c r="O19" s="221"/>
      <c r="P19" s="4"/>
      <c r="Q19" s="4"/>
      <c r="R19" s="4"/>
      <c r="S19" s="4"/>
      <c r="T19" s="4"/>
      <c r="U19" s="4"/>
      <c r="V19" s="4"/>
      <c r="W19" s="4"/>
    </row>
    <row r="20" spans="1:26" s="3" customFormat="1" ht="51" customHeight="1" x14ac:dyDescent="0.2">
      <c r="A20" s="221"/>
      <c r="B20" s="221"/>
      <c r="C20" s="221"/>
      <c r="D20" s="221"/>
      <c r="E20" s="35" t="s">
        <v>79</v>
      </c>
      <c r="F20" s="35" t="s">
        <v>78</v>
      </c>
      <c r="G20" s="35" t="s">
        <v>77</v>
      </c>
      <c r="H20" s="35" t="s">
        <v>76</v>
      </c>
      <c r="I20" s="35" t="s">
        <v>75</v>
      </c>
      <c r="J20" s="35" t="s">
        <v>412</v>
      </c>
      <c r="K20" s="81" t="s">
        <v>413</v>
      </c>
      <c r="L20" s="81" t="s">
        <v>414</v>
      </c>
      <c r="M20" s="81" t="s">
        <v>415</v>
      </c>
      <c r="N20" s="81" t="s">
        <v>416</v>
      </c>
      <c r="O20" s="81" t="s">
        <v>417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12" t="s">
        <v>411</v>
      </c>
      <c r="B22" s="112" t="s">
        <v>411</v>
      </c>
      <c r="C22" s="112" t="s">
        <v>411</v>
      </c>
      <c r="D22" s="112" t="s">
        <v>411</v>
      </c>
      <c r="E22" s="112" t="s">
        <v>411</v>
      </c>
      <c r="F22" s="112" t="s">
        <v>411</v>
      </c>
      <c r="G22" s="112" t="s">
        <v>411</v>
      </c>
      <c r="H22" s="112" t="s">
        <v>411</v>
      </c>
      <c r="I22" s="112" t="s">
        <v>411</v>
      </c>
      <c r="J22" s="112" t="s">
        <v>411</v>
      </c>
      <c r="K22" s="112" t="s">
        <v>411</v>
      </c>
      <c r="L22" s="112" t="s">
        <v>411</v>
      </c>
      <c r="M22" s="112" t="s">
        <v>411</v>
      </c>
      <c r="N22" s="112" t="s">
        <v>411</v>
      </c>
      <c r="O22" s="112" t="s">
        <v>411</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4" t="s">
        <v>471</v>
      </c>
      <c r="B24" s="111"/>
      <c r="C24" s="111"/>
      <c r="D24" s="111"/>
      <c r="E24" s="111"/>
      <c r="F24" s="111"/>
      <c r="G24" s="111"/>
      <c r="H24" s="111"/>
      <c r="I24" s="111"/>
      <c r="J24" s="111"/>
      <c r="K24" s="111"/>
      <c r="L24" s="111"/>
      <c r="M24" s="111"/>
      <c r="N24" s="111"/>
      <c r="O24" s="111"/>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80" zoomScaleSheetLayoutView="80" workbookViewId="0">
      <selection activeCell="C40" sqref="C40"/>
    </sheetView>
  </sheetViews>
  <sheetFormatPr defaultRowHeight="15.75" x14ac:dyDescent="0.25"/>
  <cols>
    <col min="1" max="1" width="9.140625" style="114"/>
    <col min="2" max="2" width="37.7109375" style="114" customWidth="1"/>
    <col min="3" max="3" width="14.140625" style="114" customWidth="1"/>
    <col min="4" max="4" width="12.85546875" style="114" customWidth="1"/>
    <col min="5" max="6" width="0" style="114" hidden="1" customWidth="1"/>
    <col min="7" max="7" width="11" style="114" customWidth="1"/>
    <col min="8" max="8" width="15.5703125" style="114" customWidth="1"/>
    <col min="9" max="10" width="18.28515625" style="114" customWidth="1"/>
    <col min="11" max="11" width="64.85546875" style="114" customWidth="1"/>
    <col min="12" max="12" width="32.28515625" style="114" customWidth="1"/>
    <col min="13" max="13" width="60.28515625" style="114" hidden="1" customWidth="1"/>
    <col min="14" max="252" width="9.140625" style="114"/>
    <col min="253" max="253" width="37.7109375" style="114" customWidth="1"/>
    <col min="254" max="254" width="9.140625" style="114"/>
    <col min="255" max="255" width="12.85546875" style="114" customWidth="1"/>
    <col min="256" max="257" width="0" style="114" hidden="1" customWidth="1"/>
    <col min="258" max="258" width="18.28515625" style="114" customWidth="1"/>
    <col min="259" max="259" width="64.85546875" style="114" customWidth="1"/>
    <col min="260" max="263" width="9.140625" style="114"/>
    <col min="264" max="264" width="14.85546875" style="114" customWidth="1"/>
    <col min="265" max="508" width="9.140625" style="114"/>
    <col min="509" max="509" width="37.7109375" style="114" customWidth="1"/>
    <col min="510" max="510" width="9.140625" style="114"/>
    <col min="511" max="511" width="12.85546875" style="114" customWidth="1"/>
    <col min="512" max="513" width="0" style="114" hidden="1" customWidth="1"/>
    <col min="514" max="514" width="18.28515625" style="114" customWidth="1"/>
    <col min="515" max="515" width="64.85546875" style="114" customWidth="1"/>
    <col min="516" max="519" width="9.140625" style="114"/>
    <col min="520" max="520" width="14.85546875" style="114" customWidth="1"/>
    <col min="521" max="764" width="9.140625" style="114"/>
    <col min="765" max="765" width="37.7109375" style="114" customWidth="1"/>
    <col min="766" max="766" width="9.140625" style="114"/>
    <col min="767" max="767" width="12.85546875" style="114" customWidth="1"/>
    <col min="768" max="769" width="0" style="114" hidden="1" customWidth="1"/>
    <col min="770" max="770" width="18.28515625" style="114" customWidth="1"/>
    <col min="771" max="771" width="64.85546875" style="114" customWidth="1"/>
    <col min="772" max="775" width="9.140625" style="114"/>
    <col min="776" max="776" width="14.85546875" style="114" customWidth="1"/>
    <col min="777" max="1020" width="9.140625" style="114"/>
    <col min="1021" max="1021" width="37.7109375" style="114" customWidth="1"/>
    <col min="1022" max="1022" width="9.140625" style="114"/>
    <col min="1023" max="1023" width="12.85546875" style="114" customWidth="1"/>
    <col min="1024" max="1025" width="0" style="114" hidden="1" customWidth="1"/>
    <col min="1026" max="1026" width="18.28515625" style="114" customWidth="1"/>
    <col min="1027" max="1027" width="64.85546875" style="114" customWidth="1"/>
    <col min="1028" max="1031" width="9.140625" style="114"/>
    <col min="1032" max="1032" width="14.85546875" style="114" customWidth="1"/>
    <col min="1033" max="1276" width="9.140625" style="114"/>
    <col min="1277" max="1277" width="37.7109375" style="114" customWidth="1"/>
    <col min="1278" max="1278" width="9.140625" style="114"/>
    <col min="1279" max="1279" width="12.85546875" style="114" customWidth="1"/>
    <col min="1280" max="1281" width="0" style="114" hidden="1" customWidth="1"/>
    <col min="1282" max="1282" width="18.28515625" style="114" customWidth="1"/>
    <col min="1283" max="1283" width="64.85546875" style="114" customWidth="1"/>
    <col min="1284" max="1287" width="9.140625" style="114"/>
    <col min="1288" max="1288" width="14.85546875" style="114" customWidth="1"/>
    <col min="1289" max="1532" width="9.140625" style="114"/>
    <col min="1533" max="1533" width="37.7109375" style="114" customWidth="1"/>
    <col min="1534" max="1534" width="9.140625" style="114"/>
    <col min="1535" max="1535" width="12.85546875" style="114" customWidth="1"/>
    <col min="1536" max="1537" width="0" style="114" hidden="1" customWidth="1"/>
    <col min="1538" max="1538" width="18.28515625" style="114" customWidth="1"/>
    <col min="1539" max="1539" width="64.85546875" style="114" customWidth="1"/>
    <col min="1540" max="1543" width="9.140625" style="114"/>
    <col min="1544" max="1544" width="14.85546875" style="114" customWidth="1"/>
    <col min="1545" max="1788" width="9.140625" style="114"/>
    <col min="1789" max="1789" width="37.7109375" style="114" customWidth="1"/>
    <col min="1790" max="1790" width="9.140625" style="114"/>
    <col min="1791" max="1791" width="12.85546875" style="114" customWidth="1"/>
    <col min="1792" max="1793" width="0" style="114" hidden="1" customWidth="1"/>
    <col min="1794" max="1794" width="18.28515625" style="114" customWidth="1"/>
    <col min="1795" max="1795" width="64.85546875" style="114" customWidth="1"/>
    <col min="1796" max="1799" width="9.140625" style="114"/>
    <col min="1800" max="1800" width="14.85546875" style="114" customWidth="1"/>
    <col min="1801" max="2044" width="9.140625" style="114"/>
    <col min="2045" max="2045" width="37.7109375" style="114" customWidth="1"/>
    <col min="2046" max="2046" width="9.140625" style="114"/>
    <col min="2047" max="2047" width="12.85546875" style="114" customWidth="1"/>
    <col min="2048" max="2049" width="0" style="114" hidden="1" customWidth="1"/>
    <col min="2050" max="2050" width="18.28515625" style="114" customWidth="1"/>
    <col min="2051" max="2051" width="64.85546875" style="114" customWidth="1"/>
    <col min="2052" max="2055" width="9.140625" style="114"/>
    <col min="2056" max="2056" width="14.85546875" style="114" customWidth="1"/>
    <col min="2057" max="2300" width="9.140625" style="114"/>
    <col min="2301" max="2301" width="37.7109375" style="114" customWidth="1"/>
    <col min="2302" max="2302" width="9.140625" style="114"/>
    <col min="2303" max="2303" width="12.85546875" style="114" customWidth="1"/>
    <col min="2304" max="2305" width="0" style="114" hidden="1" customWidth="1"/>
    <col min="2306" max="2306" width="18.28515625" style="114" customWidth="1"/>
    <col min="2307" max="2307" width="64.85546875" style="114" customWidth="1"/>
    <col min="2308" max="2311" width="9.140625" style="114"/>
    <col min="2312" max="2312" width="14.85546875" style="114" customWidth="1"/>
    <col min="2313" max="2556" width="9.140625" style="114"/>
    <col min="2557" max="2557" width="37.7109375" style="114" customWidth="1"/>
    <col min="2558" max="2558" width="9.140625" style="114"/>
    <col min="2559" max="2559" width="12.85546875" style="114" customWidth="1"/>
    <col min="2560" max="2561" width="0" style="114" hidden="1" customWidth="1"/>
    <col min="2562" max="2562" width="18.28515625" style="114" customWidth="1"/>
    <col min="2563" max="2563" width="64.85546875" style="114" customWidth="1"/>
    <col min="2564" max="2567" width="9.140625" style="114"/>
    <col min="2568" max="2568" width="14.85546875" style="114" customWidth="1"/>
    <col min="2569" max="2812" width="9.140625" style="114"/>
    <col min="2813" max="2813" width="37.7109375" style="114" customWidth="1"/>
    <col min="2814" max="2814" width="9.140625" style="114"/>
    <col min="2815" max="2815" width="12.85546875" style="114" customWidth="1"/>
    <col min="2816" max="2817" width="0" style="114" hidden="1" customWidth="1"/>
    <col min="2818" max="2818" width="18.28515625" style="114" customWidth="1"/>
    <col min="2819" max="2819" width="64.85546875" style="114" customWidth="1"/>
    <col min="2820" max="2823" width="9.140625" style="114"/>
    <col min="2824" max="2824" width="14.85546875" style="114" customWidth="1"/>
    <col min="2825" max="3068" width="9.140625" style="114"/>
    <col min="3069" max="3069" width="37.7109375" style="114" customWidth="1"/>
    <col min="3070" max="3070" width="9.140625" style="114"/>
    <col min="3071" max="3071" width="12.85546875" style="114" customWidth="1"/>
    <col min="3072" max="3073" width="0" style="114" hidden="1" customWidth="1"/>
    <col min="3074" max="3074" width="18.28515625" style="114" customWidth="1"/>
    <col min="3075" max="3075" width="64.85546875" style="114" customWidth="1"/>
    <col min="3076" max="3079" width="9.140625" style="114"/>
    <col min="3080" max="3080" width="14.85546875" style="114" customWidth="1"/>
    <col min="3081" max="3324" width="9.140625" style="114"/>
    <col min="3325" max="3325" width="37.7109375" style="114" customWidth="1"/>
    <col min="3326" max="3326" width="9.140625" style="114"/>
    <col min="3327" max="3327" width="12.85546875" style="114" customWidth="1"/>
    <col min="3328" max="3329" width="0" style="114" hidden="1" customWidth="1"/>
    <col min="3330" max="3330" width="18.28515625" style="114" customWidth="1"/>
    <col min="3331" max="3331" width="64.85546875" style="114" customWidth="1"/>
    <col min="3332" max="3335" width="9.140625" style="114"/>
    <col min="3336" max="3336" width="14.85546875" style="114" customWidth="1"/>
    <col min="3337" max="3580" width="9.140625" style="114"/>
    <col min="3581" max="3581" width="37.7109375" style="114" customWidth="1"/>
    <col min="3582" max="3582" width="9.140625" style="114"/>
    <col min="3583" max="3583" width="12.85546875" style="114" customWidth="1"/>
    <col min="3584" max="3585" width="0" style="114" hidden="1" customWidth="1"/>
    <col min="3586" max="3586" width="18.28515625" style="114" customWidth="1"/>
    <col min="3587" max="3587" width="64.85546875" style="114" customWidth="1"/>
    <col min="3588" max="3591" width="9.140625" style="114"/>
    <col min="3592" max="3592" width="14.85546875" style="114" customWidth="1"/>
    <col min="3593" max="3836" width="9.140625" style="114"/>
    <col min="3837" max="3837" width="37.7109375" style="114" customWidth="1"/>
    <col min="3838" max="3838" width="9.140625" style="114"/>
    <col min="3839" max="3839" width="12.85546875" style="114" customWidth="1"/>
    <col min="3840" max="3841" width="0" style="114" hidden="1" customWidth="1"/>
    <col min="3842" max="3842" width="18.28515625" style="114" customWidth="1"/>
    <col min="3843" max="3843" width="64.85546875" style="114" customWidth="1"/>
    <col min="3844" max="3847" width="9.140625" style="114"/>
    <col min="3848" max="3848" width="14.85546875" style="114" customWidth="1"/>
    <col min="3849" max="4092" width="9.140625" style="114"/>
    <col min="4093" max="4093" width="37.7109375" style="114" customWidth="1"/>
    <col min="4094" max="4094" width="9.140625" style="114"/>
    <col min="4095" max="4095" width="12.85546875" style="114" customWidth="1"/>
    <col min="4096" max="4097" width="0" style="114" hidden="1" customWidth="1"/>
    <col min="4098" max="4098" width="18.28515625" style="114" customWidth="1"/>
    <col min="4099" max="4099" width="64.85546875" style="114" customWidth="1"/>
    <col min="4100" max="4103" width="9.140625" style="114"/>
    <col min="4104" max="4104" width="14.85546875" style="114" customWidth="1"/>
    <col min="4105" max="4348" width="9.140625" style="114"/>
    <col min="4349" max="4349" width="37.7109375" style="114" customWidth="1"/>
    <col min="4350" max="4350" width="9.140625" style="114"/>
    <col min="4351" max="4351" width="12.85546875" style="114" customWidth="1"/>
    <col min="4352" max="4353" width="0" style="114" hidden="1" customWidth="1"/>
    <col min="4354" max="4354" width="18.28515625" style="114" customWidth="1"/>
    <col min="4355" max="4355" width="64.85546875" style="114" customWidth="1"/>
    <col min="4356" max="4359" width="9.140625" style="114"/>
    <col min="4360" max="4360" width="14.85546875" style="114" customWidth="1"/>
    <col min="4361" max="4604" width="9.140625" style="114"/>
    <col min="4605" max="4605" width="37.7109375" style="114" customWidth="1"/>
    <col min="4606" max="4606" width="9.140625" style="114"/>
    <col min="4607" max="4607" width="12.85546875" style="114" customWidth="1"/>
    <col min="4608" max="4609" width="0" style="114" hidden="1" customWidth="1"/>
    <col min="4610" max="4610" width="18.28515625" style="114" customWidth="1"/>
    <col min="4611" max="4611" width="64.85546875" style="114" customWidth="1"/>
    <col min="4612" max="4615" width="9.140625" style="114"/>
    <col min="4616" max="4616" width="14.85546875" style="114" customWidth="1"/>
    <col min="4617" max="4860" width="9.140625" style="114"/>
    <col min="4861" max="4861" width="37.7109375" style="114" customWidth="1"/>
    <col min="4862" max="4862" width="9.140625" style="114"/>
    <col min="4863" max="4863" width="12.85546875" style="114" customWidth="1"/>
    <col min="4864" max="4865" width="0" style="114" hidden="1" customWidth="1"/>
    <col min="4866" max="4866" width="18.28515625" style="114" customWidth="1"/>
    <col min="4867" max="4867" width="64.85546875" style="114" customWidth="1"/>
    <col min="4868" max="4871" width="9.140625" style="114"/>
    <col min="4872" max="4872" width="14.85546875" style="114" customWidth="1"/>
    <col min="4873" max="5116" width="9.140625" style="114"/>
    <col min="5117" max="5117" width="37.7109375" style="114" customWidth="1"/>
    <col min="5118" max="5118" width="9.140625" style="114"/>
    <col min="5119" max="5119" width="12.85546875" style="114" customWidth="1"/>
    <col min="5120" max="5121" width="0" style="114" hidden="1" customWidth="1"/>
    <col min="5122" max="5122" width="18.28515625" style="114" customWidth="1"/>
    <col min="5123" max="5123" width="64.85546875" style="114" customWidth="1"/>
    <col min="5124" max="5127" width="9.140625" style="114"/>
    <col min="5128" max="5128" width="14.85546875" style="114" customWidth="1"/>
    <col min="5129" max="5372" width="9.140625" style="114"/>
    <col min="5373" max="5373" width="37.7109375" style="114" customWidth="1"/>
    <col min="5374" max="5374" width="9.140625" style="114"/>
    <col min="5375" max="5375" width="12.85546875" style="114" customWidth="1"/>
    <col min="5376" max="5377" width="0" style="114" hidden="1" customWidth="1"/>
    <col min="5378" max="5378" width="18.28515625" style="114" customWidth="1"/>
    <col min="5379" max="5379" width="64.85546875" style="114" customWidth="1"/>
    <col min="5380" max="5383" width="9.140625" style="114"/>
    <col min="5384" max="5384" width="14.85546875" style="114" customWidth="1"/>
    <col min="5385" max="5628" width="9.140625" style="114"/>
    <col min="5629" max="5629" width="37.7109375" style="114" customWidth="1"/>
    <col min="5630" max="5630" width="9.140625" style="114"/>
    <col min="5631" max="5631" width="12.85546875" style="114" customWidth="1"/>
    <col min="5632" max="5633" width="0" style="114" hidden="1" customWidth="1"/>
    <col min="5634" max="5634" width="18.28515625" style="114" customWidth="1"/>
    <col min="5635" max="5635" width="64.85546875" style="114" customWidth="1"/>
    <col min="5636" max="5639" width="9.140625" style="114"/>
    <col min="5640" max="5640" width="14.85546875" style="114" customWidth="1"/>
    <col min="5641" max="5884" width="9.140625" style="114"/>
    <col min="5885" max="5885" width="37.7109375" style="114" customWidth="1"/>
    <col min="5886" max="5886" width="9.140625" style="114"/>
    <col min="5887" max="5887" width="12.85546875" style="114" customWidth="1"/>
    <col min="5888" max="5889" width="0" style="114" hidden="1" customWidth="1"/>
    <col min="5890" max="5890" width="18.28515625" style="114" customWidth="1"/>
    <col min="5891" max="5891" width="64.85546875" style="114" customWidth="1"/>
    <col min="5892" max="5895" width="9.140625" style="114"/>
    <col min="5896" max="5896" width="14.85546875" style="114" customWidth="1"/>
    <col min="5897" max="6140" width="9.140625" style="114"/>
    <col min="6141" max="6141" width="37.7109375" style="114" customWidth="1"/>
    <col min="6142" max="6142" width="9.140625" style="114"/>
    <col min="6143" max="6143" width="12.85546875" style="114" customWidth="1"/>
    <col min="6144" max="6145" width="0" style="114" hidden="1" customWidth="1"/>
    <col min="6146" max="6146" width="18.28515625" style="114" customWidth="1"/>
    <col min="6147" max="6147" width="64.85546875" style="114" customWidth="1"/>
    <col min="6148" max="6151" width="9.140625" style="114"/>
    <col min="6152" max="6152" width="14.85546875" style="114" customWidth="1"/>
    <col min="6153" max="6396" width="9.140625" style="114"/>
    <col min="6397" max="6397" width="37.7109375" style="114" customWidth="1"/>
    <col min="6398" max="6398" width="9.140625" style="114"/>
    <col min="6399" max="6399" width="12.85546875" style="114" customWidth="1"/>
    <col min="6400" max="6401" width="0" style="114" hidden="1" customWidth="1"/>
    <col min="6402" max="6402" width="18.28515625" style="114" customWidth="1"/>
    <col min="6403" max="6403" width="64.85546875" style="114" customWidth="1"/>
    <col min="6404" max="6407" width="9.140625" style="114"/>
    <col min="6408" max="6408" width="14.85546875" style="114" customWidth="1"/>
    <col min="6409" max="6652" width="9.140625" style="114"/>
    <col min="6653" max="6653" width="37.7109375" style="114" customWidth="1"/>
    <col min="6654" max="6654" width="9.140625" style="114"/>
    <col min="6655" max="6655" width="12.85546875" style="114" customWidth="1"/>
    <col min="6656" max="6657" width="0" style="114" hidden="1" customWidth="1"/>
    <col min="6658" max="6658" width="18.28515625" style="114" customWidth="1"/>
    <col min="6659" max="6659" width="64.85546875" style="114" customWidth="1"/>
    <col min="6660" max="6663" width="9.140625" style="114"/>
    <col min="6664" max="6664" width="14.85546875" style="114" customWidth="1"/>
    <col min="6665" max="6908" width="9.140625" style="114"/>
    <col min="6909" max="6909" width="37.7109375" style="114" customWidth="1"/>
    <col min="6910" max="6910" width="9.140625" style="114"/>
    <col min="6911" max="6911" width="12.85546875" style="114" customWidth="1"/>
    <col min="6912" max="6913" width="0" style="114" hidden="1" customWidth="1"/>
    <col min="6914" max="6914" width="18.28515625" style="114" customWidth="1"/>
    <col min="6915" max="6915" width="64.85546875" style="114" customWidth="1"/>
    <col min="6916" max="6919" width="9.140625" style="114"/>
    <col min="6920" max="6920" width="14.85546875" style="114" customWidth="1"/>
    <col min="6921" max="7164" width="9.140625" style="114"/>
    <col min="7165" max="7165" width="37.7109375" style="114" customWidth="1"/>
    <col min="7166" max="7166" width="9.140625" style="114"/>
    <col min="7167" max="7167" width="12.85546875" style="114" customWidth="1"/>
    <col min="7168" max="7169" width="0" style="114" hidden="1" customWidth="1"/>
    <col min="7170" max="7170" width="18.28515625" style="114" customWidth="1"/>
    <col min="7171" max="7171" width="64.85546875" style="114" customWidth="1"/>
    <col min="7172" max="7175" width="9.140625" style="114"/>
    <col min="7176" max="7176" width="14.85546875" style="114" customWidth="1"/>
    <col min="7177" max="7420" width="9.140625" style="114"/>
    <col min="7421" max="7421" width="37.7109375" style="114" customWidth="1"/>
    <col min="7422" max="7422" width="9.140625" style="114"/>
    <col min="7423" max="7423" width="12.85546875" style="114" customWidth="1"/>
    <col min="7424" max="7425" width="0" style="114" hidden="1" customWidth="1"/>
    <col min="7426" max="7426" width="18.28515625" style="114" customWidth="1"/>
    <col min="7427" max="7427" width="64.85546875" style="114" customWidth="1"/>
    <col min="7428" max="7431" width="9.140625" style="114"/>
    <col min="7432" max="7432" width="14.85546875" style="114" customWidth="1"/>
    <col min="7433" max="7676" width="9.140625" style="114"/>
    <col min="7677" max="7677" width="37.7109375" style="114" customWidth="1"/>
    <col min="7678" max="7678" width="9.140625" style="114"/>
    <col min="7679" max="7679" width="12.85546875" style="114" customWidth="1"/>
    <col min="7680" max="7681" width="0" style="114" hidden="1" customWidth="1"/>
    <col min="7682" max="7682" width="18.28515625" style="114" customWidth="1"/>
    <col min="7683" max="7683" width="64.85546875" style="114" customWidth="1"/>
    <col min="7684" max="7687" width="9.140625" style="114"/>
    <col min="7688" max="7688" width="14.85546875" style="114" customWidth="1"/>
    <col min="7689" max="7932" width="9.140625" style="114"/>
    <col min="7933" max="7933" width="37.7109375" style="114" customWidth="1"/>
    <col min="7934" max="7934" width="9.140625" style="114"/>
    <col min="7935" max="7935" width="12.85546875" style="114" customWidth="1"/>
    <col min="7936" max="7937" width="0" style="114" hidden="1" customWidth="1"/>
    <col min="7938" max="7938" width="18.28515625" style="114" customWidth="1"/>
    <col min="7939" max="7939" width="64.85546875" style="114" customWidth="1"/>
    <col min="7940" max="7943" width="9.140625" style="114"/>
    <col min="7944" max="7944" width="14.85546875" style="114" customWidth="1"/>
    <col min="7945" max="8188" width="9.140625" style="114"/>
    <col min="8189" max="8189" width="37.7109375" style="114" customWidth="1"/>
    <col min="8190" max="8190" width="9.140625" style="114"/>
    <col min="8191" max="8191" width="12.85546875" style="114" customWidth="1"/>
    <col min="8192" max="8193" width="0" style="114" hidden="1" customWidth="1"/>
    <col min="8194" max="8194" width="18.28515625" style="114" customWidth="1"/>
    <col min="8195" max="8195" width="64.85546875" style="114" customWidth="1"/>
    <col min="8196" max="8199" width="9.140625" style="114"/>
    <col min="8200" max="8200" width="14.85546875" style="114" customWidth="1"/>
    <col min="8201" max="8444" width="9.140625" style="114"/>
    <col min="8445" max="8445" width="37.7109375" style="114" customWidth="1"/>
    <col min="8446" max="8446" width="9.140625" style="114"/>
    <col min="8447" max="8447" width="12.85546875" style="114" customWidth="1"/>
    <col min="8448" max="8449" width="0" style="114" hidden="1" customWidth="1"/>
    <col min="8450" max="8450" width="18.28515625" style="114" customWidth="1"/>
    <col min="8451" max="8451" width="64.85546875" style="114" customWidth="1"/>
    <col min="8452" max="8455" width="9.140625" style="114"/>
    <col min="8456" max="8456" width="14.85546875" style="114" customWidth="1"/>
    <col min="8457" max="8700" width="9.140625" style="114"/>
    <col min="8701" max="8701" width="37.7109375" style="114" customWidth="1"/>
    <col min="8702" max="8702" width="9.140625" style="114"/>
    <col min="8703" max="8703" width="12.85546875" style="114" customWidth="1"/>
    <col min="8704" max="8705" width="0" style="114" hidden="1" customWidth="1"/>
    <col min="8706" max="8706" width="18.28515625" style="114" customWidth="1"/>
    <col min="8707" max="8707" width="64.85546875" style="114" customWidth="1"/>
    <col min="8708" max="8711" width="9.140625" style="114"/>
    <col min="8712" max="8712" width="14.85546875" style="114" customWidth="1"/>
    <col min="8713" max="8956" width="9.140625" style="114"/>
    <col min="8957" max="8957" width="37.7109375" style="114" customWidth="1"/>
    <col min="8958" max="8958" width="9.140625" style="114"/>
    <col min="8959" max="8959" width="12.85546875" style="114" customWidth="1"/>
    <col min="8960" max="8961" width="0" style="114" hidden="1" customWidth="1"/>
    <col min="8962" max="8962" width="18.28515625" style="114" customWidth="1"/>
    <col min="8963" max="8963" width="64.85546875" style="114" customWidth="1"/>
    <col min="8964" max="8967" width="9.140625" style="114"/>
    <col min="8968" max="8968" width="14.85546875" style="114" customWidth="1"/>
    <col min="8969" max="9212" width="9.140625" style="114"/>
    <col min="9213" max="9213" width="37.7109375" style="114" customWidth="1"/>
    <col min="9214" max="9214" width="9.140625" style="114"/>
    <col min="9215" max="9215" width="12.85546875" style="114" customWidth="1"/>
    <col min="9216" max="9217" width="0" style="114" hidden="1" customWidth="1"/>
    <col min="9218" max="9218" width="18.28515625" style="114" customWidth="1"/>
    <col min="9219" max="9219" width="64.85546875" style="114" customWidth="1"/>
    <col min="9220" max="9223" width="9.140625" style="114"/>
    <col min="9224" max="9224" width="14.85546875" style="114" customWidth="1"/>
    <col min="9225" max="9468" width="9.140625" style="114"/>
    <col min="9469" max="9469" width="37.7109375" style="114" customWidth="1"/>
    <col min="9470" max="9470" width="9.140625" style="114"/>
    <col min="9471" max="9471" width="12.85546875" style="114" customWidth="1"/>
    <col min="9472" max="9473" width="0" style="114" hidden="1" customWidth="1"/>
    <col min="9474" max="9474" width="18.28515625" style="114" customWidth="1"/>
    <col min="9475" max="9475" width="64.85546875" style="114" customWidth="1"/>
    <col min="9476" max="9479" width="9.140625" style="114"/>
    <col min="9480" max="9480" width="14.85546875" style="114" customWidth="1"/>
    <col min="9481" max="9724" width="9.140625" style="114"/>
    <col min="9725" max="9725" width="37.7109375" style="114" customWidth="1"/>
    <col min="9726" max="9726" width="9.140625" style="114"/>
    <col min="9727" max="9727" width="12.85546875" style="114" customWidth="1"/>
    <col min="9728" max="9729" width="0" style="114" hidden="1" customWidth="1"/>
    <col min="9730" max="9730" width="18.28515625" style="114" customWidth="1"/>
    <col min="9731" max="9731" width="64.85546875" style="114" customWidth="1"/>
    <col min="9732" max="9735" width="9.140625" style="114"/>
    <col min="9736" max="9736" width="14.85546875" style="114" customWidth="1"/>
    <col min="9737" max="9980" width="9.140625" style="114"/>
    <col min="9981" max="9981" width="37.7109375" style="114" customWidth="1"/>
    <col min="9982" max="9982" width="9.140625" style="114"/>
    <col min="9983" max="9983" width="12.85546875" style="114" customWidth="1"/>
    <col min="9984" max="9985" width="0" style="114" hidden="1" customWidth="1"/>
    <col min="9986" max="9986" width="18.28515625" style="114" customWidth="1"/>
    <col min="9987" max="9987" width="64.85546875" style="114" customWidth="1"/>
    <col min="9988" max="9991" width="9.140625" style="114"/>
    <col min="9992" max="9992" width="14.85546875" style="114" customWidth="1"/>
    <col min="9993" max="10236" width="9.140625" style="114"/>
    <col min="10237" max="10237" width="37.7109375" style="114" customWidth="1"/>
    <col min="10238" max="10238" width="9.140625" style="114"/>
    <col min="10239" max="10239" width="12.85546875" style="114" customWidth="1"/>
    <col min="10240" max="10241" width="0" style="114" hidden="1" customWidth="1"/>
    <col min="10242" max="10242" width="18.28515625" style="114" customWidth="1"/>
    <col min="10243" max="10243" width="64.85546875" style="114" customWidth="1"/>
    <col min="10244" max="10247" width="9.140625" style="114"/>
    <col min="10248" max="10248" width="14.85546875" style="114" customWidth="1"/>
    <col min="10249" max="10492" width="9.140625" style="114"/>
    <col min="10493" max="10493" width="37.7109375" style="114" customWidth="1"/>
    <col min="10494" max="10494" width="9.140625" style="114"/>
    <col min="10495" max="10495" width="12.85546875" style="114" customWidth="1"/>
    <col min="10496" max="10497" width="0" style="114" hidden="1" customWidth="1"/>
    <col min="10498" max="10498" width="18.28515625" style="114" customWidth="1"/>
    <col min="10499" max="10499" width="64.85546875" style="114" customWidth="1"/>
    <col min="10500" max="10503" width="9.140625" style="114"/>
    <col min="10504" max="10504" width="14.85546875" style="114" customWidth="1"/>
    <col min="10505" max="10748" width="9.140625" style="114"/>
    <col min="10749" max="10749" width="37.7109375" style="114" customWidth="1"/>
    <col min="10750" max="10750" width="9.140625" style="114"/>
    <col min="10751" max="10751" width="12.85546875" style="114" customWidth="1"/>
    <col min="10752" max="10753" width="0" style="114" hidden="1" customWidth="1"/>
    <col min="10754" max="10754" width="18.28515625" style="114" customWidth="1"/>
    <col min="10755" max="10755" width="64.85546875" style="114" customWidth="1"/>
    <col min="10756" max="10759" width="9.140625" style="114"/>
    <col min="10760" max="10760" width="14.85546875" style="114" customWidth="1"/>
    <col min="10761" max="11004" width="9.140625" style="114"/>
    <col min="11005" max="11005" width="37.7109375" style="114" customWidth="1"/>
    <col min="11006" max="11006" width="9.140625" style="114"/>
    <col min="11007" max="11007" width="12.85546875" style="114" customWidth="1"/>
    <col min="11008" max="11009" width="0" style="114" hidden="1" customWidth="1"/>
    <col min="11010" max="11010" width="18.28515625" style="114" customWidth="1"/>
    <col min="11011" max="11011" width="64.85546875" style="114" customWidth="1"/>
    <col min="11012" max="11015" width="9.140625" style="114"/>
    <col min="11016" max="11016" width="14.85546875" style="114" customWidth="1"/>
    <col min="11017" max="11260" width="9.140625" style="114"/>
    <col min="11261" max="11261" width="37.7109375" style="114" customWidth="1"/>
    <col min="11262" max="11262" width="9.140625" style="114"/>
    <col min="11263" max="11263" width="12.85546875" style="114" customWidth="1"/>
    <col min="11264" max="11265" width="0" style="114" hidden="1" customWidth="1"/>
    <col min="11266" max="11266" width="18.28515625" style="114" customWidth="1"/>
    <col min="11267" max="11267" width="64.85546875" style="114" customWidth="1"/>
    <col min="11268" max="11271" width="9.140625" style="114"/>
    <col min="11272" max="11272" width="14.85546875" style="114" customWidth="1"/>
    <col min="11273" max="11516" width="9.140625" style="114"/>
    <col min="11517" max="11517" width="37.7109375" style="114" customWidth="1"/>
    <col min="11518" max="11518" width="9.140625" style="114"/>
    <col min="11519" max="11519" width="12.85546875" style="114" customWidth="1"/>
    <col min="11520" max="11521" width="0" style="114" hidden="1" customWidth="1"/>
    <col min="11522" max="11522" width="18.28515625" style="114" customWidth="1"/>
    <col min="11523" max="11523" width="64.85546875" style="114" customWidth="1"/>
    <col min="11524" max="11527" width="9.140625" style="114"/>
    <col min="11528" max="11528" width="14.85546875" style="114" customWidth="1"/>
    <col min="11529" max="11772" width="9.140625" style="114"/>
    <col min="11773" max="11773" width="37.7109375" style="114" customWidth="1"/>
    <col min="11774" max="11774" width="9.140625" style="114"/>
    <col min="11775" max="11775" width="12.85546875" style="114" customWidth="1"/>
    <col min="11776" max="11777" width="0" style="114" hidden="1" customWidth="1"/>
    <col min="11778" max="11778" width="18.28515625" style="114" customWidth="1"/>
    <col min="11779" max="11779" width="64.85546875" style="114" customWidth="1"/>
    <col min="11780" max="11783" width="9.140625" style="114"/>
    <col min="11784" max="11784" width="14.85546875" style="114" customWidth="1"/>
    <col min="11785" max="12028" width="9.140625" style="114"/>
    <col min="12029" max="12029" width="37.7109375" style="114" customWidth="1"/>
    <col min="12030" max="12030" width="9.140625" style="114"/>
    <col min="12031" max="12031" width="12.85546875" style="114" customWidth="1"/>
    <col min="12032" max="12033" width="0" style="114" hidden="1" customWidth="1"/>
    <col min="12034" max="12034" width="18.28515625" style="114" customWidth="1"/>
    <col min="12035" max="12035" width="64.85546875" style="114" customWidth="1"/>
    <col min="12036" max="12039" width="9.140625" style="114"/>
    <col min="12040" max="12040" width="14.85546875" style="114" customWidth="1"/>
    <col min="12041" max="12284" width="9.140625" style="114"/>
    <col min="12285" max="12285" width="37.7109375" style="114" customWidth="1"/>
    <col min="12286" max="12286" width="9.140625" style="114"/>
    <col min="12287" max="12287" width="12.85546875" style="114" customWidth="1"/>
    <col min="12288" max="12289" width="0" style="114" hidden="1" customWidth="1"/>
    <col min="12290" max="12290" width="18.28515625" style="114" customWidth="1"/>
    <col min="12291" max="12291" width="64.85546875" style="114" customWidth="1"/>
    <col min="12292" max="12295" width="9.140625" style="114"/>
    <col min="12296" max="12296" width="14.85546875" style="114" customWidth="1"/>
    <col min="12297" max="12540" width="9.140625" style="114"/>
    <col min="12541" max="12541" width="37.7109375" style="114" customWidth="1"/>
    <col min="12542" max="12542" width="9.140625" style="114"/>
    <col min="12543" max="12543" width="12.85546875" style="114" customWidth="1"/>
    <col min="12544" max="12545" width="0" style="114" hidden="1" customWidth="1"/>
    <col min="12546" max="12546" width="18.28515625" style="114" customWidth="1"/>
    <col min="12547" max="12547" width="64.85546875" style="114" customWidth="1"/>
    <col min="12548" max="12551" width="9.140625" style="114"/>
    <col min="12552" max="12552" width="14.85546875" style="114" customWidth="1"/>
    <col min="12553" max="12796" width="9.140625" style="114"/>
    <col min="12797" max="12797" width="37.7109375" style="114" customWidth="1"/>
    <col min="12798" max="12798" width="9.140625" style="114"/>
    <col min="12799" max="12799" width="12.85546875" style="114" customWidth="1"/>
    <col min="12800" max="12801" width="0" style="114" hidden="1" customWidth="1"/>
    <col min="12802" max="12802" width="18.28515625" style="114" customWidth="1"/>
    <col min="12803" max="12803" width="64.85546875" style="114" customWidth="1"/>
    <col min="12804" max="12807" width="9.140625" style="114"/>
    <col min="12808" max="12808" width="14.85546875" style="114" customWidth="1"/>
    <col min="12809" max="13052" width="9.140625" style="114"/>
    <col min="13053" max="13053" width="37.7109375" style="114" customWidth="1"/>
    <col min="13054" max="13054" width="9.140625" style="114"/>
    <col min="13055" max="13055" width="12.85546875" style="114" customWidth="1"/>
    <col min="13056" max="13057" width="0" style="114" hidden="1" customWidth="1"/>
    <col min="13058" max="13058" width="18.28515625" style="114" customWidth="1"/>
    <col min="13059" max="13059" width="64.85546875" style="114" customWidth="1"/>
    <col min="13060" max="13063" width="9.140625" style="114"/>
    <col min="13064" max="13064" width="14.85546875" style="114" customWidth="1"/>
    <col min="13065" max="13308" width="9.140625" style="114"/>
    <col min="13309" max="13309" width="37.7109375" style="114" customWidth="1"/>
    <col min="13310" max="13310" width="9.140625" style="114"/>
    <col min="13311" max="13311" width="12.85546875" style="114" customWidth="1"/>
    <col min="13312" max="13313" width="0" style="114" hidden="1" customWidth="1"/>
    <col min="13314" max="13314" width="18.28515625" style="114" customWidth="1"/>
    <col min="13315" max="13315" width="64.85546875" style="114" customWidth="1"/>
    <col min="13316" max="13319" width="9.140625" style="114"/>
    <col min="13320" max="13320" width="14.85546875" style="114" customWidth="1"/>
    <col min="13321" max="13564" width="9.140625" style="114"/>
    <col min="13565" max="13565" width="37.7109375" style="114" customWidth="1"/>
    <col min="13566" max="13566" width="9.140625" style="114"/>
    <col min="13567" max="13567" width="12.85546875" style="114" customWidth="1"/>
    <col min="13568" max="13569" width="0" style="114" hidden="1" customWidth="1"/>
    <col min="13570" max="13570" width="18.28515625" style="114" customWidth="1"/>
    <col min="13571" max="13571" width="64.85546875" style="114" customWidth="1"/>
    <col min="13572" max="13575" width="9.140625" style="114"/>
    <col min="13576" max="13576" width="14.85546875" style="114" customWidth="1"/>
    <col min="13577" max="13820" width="9.140625" style="114"/>
    <col min="13821" max="13821" width="37.7109375" style="114" customWidth="1"/>
    <col min="13822" max="13822" width="9.140625" style="114"/>
    <col min="13823" max="13823" width="12.85546875" style="114" customWidth="1"/>
    <col min="13824" max="13825" width="0" style="114" hidden="1" customWidth="1"/>
    <col min="13826" max="13826" width="18.28515625" style="114" customWidth="1"/>
    <col min="13827" max="13827" width="64.85546875" style="114" customWidth="1"/>
    <col min="13828" max="13831" width="9.140625" style="114"/>
    <col min="13832" max="13832" width="14.85546875" style="114" customWidth="1"/>
    <col min="13833" max="14076" width="9.140625" style="114"/>
    <col min="14077" max="14077" width="37.7109375" style="114" customWidth="1"/>
    <col min="14078" max="14078" width="9.140625" style="114"/>
    <col min="14079" max="14079" width="12.85546875" style="114" customWidth="1"/>
    <col min="14080" max="14081" width="0" style="114" hidden="1" customWidth="1"/>
    <col min="14082" max="14082" width="18.28515625" style="114" customWidth="1"/>
    <col min="14083" max="14083" width="64.85546875" style="114" customWidth="1"/>
    <col min="14084" max="14087" width="9.140625" style="114"/>
    <col min="14088" max="14088" width="14.85546875" style="114" customWidth="1"/>
    <col min="14089" max="14332" width="9.140625" style="114"/>
    <col min="14333" max="14333" width="37.7109375" style="114" customWidth="1"/>
    <col min="14334" max="14334" width="9.140625" style="114"/>
    <col min="14335" max="14335" width="12.85546875" style="114" customWidth="1"/>
    <col min="14336" max="14337" width="0" style="114" hidden="1" customWidth="1"/>
    <col min="14338" max="14338" width="18.28515625" style="114" customWidth="1"/>
    <col min="14339" max="14339" width="64.85546875" style="114" customWidth="1"/>
    <col min="14340" max="14343" width="9.140625" style="114"/>
    <col min="14344" max="14344" width="14.85546875" style="114" customWidth="1"/>
    <col min="14345" max="14588" width="9.140625" style="114"/>
    <col min="14589" max="14589" width="37.7109375" style="114" customWidth="1"/>
    <col min="14590" max="14590" width="9.140625" style="114"/>
    <col min="14591" max="14591" width="12.85546875" style="114" customWidth="1"/>
    <col min="14592" max="14593" width="0" style="114" hidden="1" customWidth="1"/>
    <col min="14594" max="14594" width="18.28515625" style="114" customWidth="1"/>
    <col min="14595" max="14595" width="64.85546875" style="114" customWidth="1"/>
    <col min="14596" max="14599" width="9.140625" style="114"/>
    <col min="14600" max="14600" width="14.85546875" style="114" customWidth="1"/>
    <col min="14601" max="14844" width="9.140625" style="114"/>
    <col min="14845" max="14845" width="37.7109375" style="114" customWidth="1"/>
    <col min="14846" max="14846" width="9.140625" style="114"/>
    <col min="14847" max="14847" width="12.85546875" style="114" customWidth="1"/>
    <col min="14848" max="14849" width="0" style="114" hidden="1" customWidth="1"/>
    <col min="14850" max="14850" width="18.28515625" style="114" customWidth="1"/>
    <col min="14851" max="14851" width="64.85546875" style="114" customWidth="1"/>
    <col min="14852" max="14855" width="9.140625" style="114"/>
    <col min="14856" max="14856" width="14.85546875" style="114" customWidth="1"/>
    <col min="14857" max="15100" width="9.140625" style="114"/>
    <col min="15101" max="15101" width="37.7109375" style="114" customWidth="1"/>
    <col min="15102" max="15102" width="9.140625" style="114"/>
    <col min="15103" max="15103" width="12.85546875" style="114" customWidth="1"/>
    <col min="15104" max="15105" width="0" style="114" hidden="1" customWidth="1"/>
    <col min="15106" max="15106" width="18.28515625" style="114" customWidth="1"/>
    <col min="15107" max="15107" width="64.85546875" style="114" customWidth="1"/>
    <col min="15108" max="15111" width="9.140625" style="114"/>
    <col min="15112" max="15112" width="14.85546875" style="114" customWidth="1"/>
    <col min="15113" max="15356" width="9.140625" style="114"/>
    <col min="15357" max="15357" width="37.7109375" style="114" customWidth="1"/>
    <col min="15358" max="15358" width="9.140625" style="114"/>
    <col min="15359" max="15359" width="12.85546875" style="114" customWidth="1"/>
    <col min="15360" max="15361" width="0" style="114" hidden="1" customWidth="1"/>
    <col min="15362" max="15362" width="18.28515625" style="114" customWidth="1"/>
    <col min="15363" max="15363" width="64.85546875" style="114" customWidth="1"/>
    <col min="15364" max="15367" width="9.140625" style="114"/>
    <col min="15368" max="15368" width="14.85546875" style="114" customWidth="1"/>
    <col min="15369" max="15612" width="9.140625" style="114"/>
    <col min="15613" max="15613" width="37.7109375" style="114" customWidth="1"/>
    <col min="15614" max="15614" width="9.140625" style="114"/>
    <col min="15615" max="15615" width="12.85546875" style="114" customWidth="1"/>
    <col min="15616" max="15617" width="0" style="114" hidden="1" customWidth="1"/>
    <col min="15618" max="15618" width="18.28515625" style="114" customWidth="1"/>
    <col min="15619" max="15619" width="64.85546875" style="114" customWidth="1"/>
    <col min="15620" max="15623" width="9.140625" style="114"/>
    <col min="15624" max="15624" width="14.85546875" style="114" customWidth="1"/>
    <col min="15625" max="15868" width="9.140625" style="114"/>
    <col min="15869" max="15869" width="37.7109375" style="114" customWidth="1"/>
    <col min="15870" max="15870" width="9.140625" style="114"/>
    <col min="15871" max="15871" width="12.85546875" style="114" customWidth="1"/>
    <col min="15872" max="15873" width="0" style="114" hidden="1" customWidth="1"/>
    <col min="15874" max="15874" width="18.28515625" style="114" customWidth="1"/>
    <col min="15875" max="15875" width="64.85546875" style="114" customWidth="1"/>
    <col min="15876" max="15879" width="9.140625" style="114"/>
    <col min="15880" max="15880" width="14.85546875" style="114" customWidth="1"/>
    <col min="15881" max="16124" width="9.140625" style="114"/>
    <col min="16125" max="16125" width="37.7109375" style="114" customWidth="1"/>
    <col min="16126" max="16126" width="9.140625" style="114"/>
    <col min="16127" max="16127" width="12.85546875" style="114" customWidth="1"/>
    <col min="16128" max="16129" width="0" style="114" hidden="1" customWidth="1"/>
    <col min="16130" max="16130" width="18.28515625" style="114" customWidth="1"/>
    <col min="16131" max="16131" width="64.85546875" style="114" customWidth="1"/>
    <col min="16132" max="16135" width="9.140625" style="114"/>
    <col min="16136" max="16136" width="14.85546875" style="114" customWidth="1"/>
    <col min="16137" max="16384" width="9.140625" style="114"/>
  </cols>
  <sheetData>
    <row r="1" spans="1:44" ht="18.75" x14ac:dyDescent="0.25">
      <c r="L1" s="34" t="s">
        <v>67</v>
      </c>
      <c r="M1" s="100"/>
    </row>
    <row r="2" spans="1:44" ht="18.75" x14ac:dyDescent="0.25">
      <c r="L2" s="34" t="s">
        <v>9</v>
      </c>
      <c r="M2" s="100"/>
    </row>
    <row r="3" spans="1:44" ht="18.75" x14ac:dyDescent="0.25">
      <c r="L3" s="34" t="s">
        <v>66</v>
      </c>
      <c r="M3" s="100"/>
    </row>
    <row r="4" spans="1:44" ht="18.75" x14ac:dyDescent="0.25">
      <c r="K4" s="34"/>
      <c r="M4" s="100"/>
    </row>
    <row r="5" spans="1:44" x14ac:dyDescent="0.25">
      <c r="A5" s="214" t="str">
        <f>'1. паспорт местоположение'!A5:C5</f>
        <v>Год раскрытия информации: 2026 год</v>
      </c>
      <c r="B5" s="214"/>
      <c r="C5" s="214"/>
      <c r="D5" s="214"/>
      <c r="E5" s="214"/>
      <c r="F5" s="214"/>
      <c r="G5" s="214"/>
      <c r="H5" s="214"/>
      <c r="I5" s="214"/>
      <c r="J5" s="214"/>
      <c r="K5" s="214"/>
      <c r="L5" s="214"/>
      <c r="M5" s="10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4"/>
      <c r="M6" s="100"/>
    </row>
    <row r="7" spans="1:44" ht="18.75" x14ac:dyDescent="0.25">
      <c r="A7" s="222" t="s">
        <v>8</v>
      </c>
      <c r="B7" s="222"/>
      <c r="C7" s="222"/>
      <c r="D7" s="222"/>
      <c r="E7" s="222"/>
      <c r="F7" s="222"/>
      <c r="G7" s="222"/>
      <c r="H7" s="222"/>
      <c r="I7" s="222"/>
      <c r="J7" s="222"/>
      <c r="K7" s="222"/>
      <c r="L7" s="222"/>
      <c r="M7" s="100"/>
    </row>
    <row r="8" spans="1:44" ht="18.75" x14ac:dyDescent="0.25">
      <c r="A8" s="222"/>
      <c r="B8" s="222"/>
      <c r="C8" s="222"/>
      <c r="D8" s="222"/>
      <c r="E8" s="222"/>
      <c r="F8" s="222"/>
      <c r="G8" s="222"/>
      <c r="H8" s="222"/>
      <c r="I8" s="222"/>
      <c r="J8" s="222"/>
      <c r="K8" s="222"/>
      <c r="L8" s="222"/>
      <c r="M8" s="100"/>
    </row>
    <row r="9" spans="1:44" ht="18.75" x14ac:dyDescent="0.25">
      <c r="A9" s="222" t="str">
        <f>'1. паспорт местоположение'!A9:C9</f>
        <v>АО "НЭСК-электросети" "Абинскэлектросеть"</v>
      </c>
      <c r="B9" s="222"/>
      <c r="C9" s="222"/>
      <c r="D9" s="222"/>
      <c r="E9" s="222"/>
      <c r="F9" s="222"/>
      <c r="G9" s="222"/>
      <c r="H9" s="222"/>
      <c r="I9" s="222"/>
      <c r="J9" s="222"/>
      <c r="K9" s="222"/>
      <c r="L9" s="222"/>
      <c r="M9" s="100"/>
    </row>
    <row r="10" spans="1:44" x14ac:dyDescent="0.25">
      <c r="A10" s="226" t="s">
        <v>7</v>
      </c>
      <c r="B10" s="226"/>
      <c r="C10" s="226"/>
      <c r="D10" s="226"/>
      <c r="E10" s="226"/>
      <c r="F10" s="226"/>
      <c r="G10" s="226"/>
      <c r="H10" s="226"/>
      <c r="I10" s="226"/>
      <c r="J10" s="226"/>
      <c r="K10" s="226"/>
      <c r="L10" s="226"/>
      <c r="M10" s="100"/>
    </row>
    <row r="11" spans="1:44" ht="18.75" x14ac:dyDescent="0.25">
      <c r="A11" s="222"/>
      <c r="B11" s="222"/>
      <c r="C11" s="222"/>
      <c r="D11" s="222"/>
      <c r="E11" s="222"/>
      <c r="F11" s="222"/>
      <c r="G11" s="222"/>
      <c r="H11" s="222"/>
      <c r="I11" s="222"/>
      <c r="J11" s="222"/>
      <c r="K11" s="222"/>
      <c r="L11" s="222"/>
      <c r="M11" s="100"/>
    </row>
    <row r="12" spans="1:44" ht="18.75" x14ac:dyDescent="0.25">
      <c r="A12" s="227" t="str">
        <f>'1. паспорт местоположение'!A12:C12</f>
        <v>P_Аб_25_ЛК15_017184</v>
      </c>
      <c r="B12" s="227"/>
      <c r="C12" s="227"/>
      <c r="D12" s="227"/>
      <c r="E12" s="227"/>
      <c r="F12" s="227"/>
      <c r="G12" s="227"/>
      <c r="H12" s="227"/>
      <c r="I12" s="227"/>
      <c r="J12" s="227"/>
      <c r="K12" s="227"/>
      <c r="L12" s="227"/>
      <c r="M12" s="100"/>
    </row>
    <row r="13" spans="1:44" x14ac:dyDescent="0.25">
      <c r="A13" s="226" t="s">
        <v>6</v>
      </c>
      <c r="B13" s="226"/>
      <c r="C13" s="226"/>
      <c r="D13" s="226"/>
      <c r="E13" s="226"/>
      <c r="F13" s="226"/>
      <c r="G13" s="226"/>
      <c r="H13" s="226"/>
      <c r="I13" s="226"/>
      <c r="J13" s="226"/>
      <c r="K13" s="226"/>
      <c r="L13" s="226"/>
      <c r="M13" s="100"/>
    </row>
    <row r="14" spans="1:44" ht="18.75" x14ac:dyDescent="0.25">
      <c r="A14" s="228"/>
      <c r="B14" s="228"/>
      <c r="C14" s="228"/>
      <c r="D14" s="228"/>
      <c r="E14" s="228"/>
      <c r="F14" s="228"/>
      <c r="G14" s="228"/>
      <c r="H14" s="228"/>
      <c r="I14" s="228"/>
      <c r="J14" s="228"/>
      <c r="K14" s="228"/>
      <c r="L14" s="228"/>
      <c r="M14" s="100"/>
    </row>
    <row r="15" spans="1:44" ht="18.75" x14ac:dyDescent="0.25">
      <c r="A15" s="227" t="str">
        <f>'1. паспорт местоположение'!A15:C15</f>
        <v xml:space="preserve">Реконструкция ВЛ-0,4 кВ от РУ-0,4 кВ ф.1 ТП-693 в соответствии с договором на ТП № 1-30-25-0193 г. Абинск </v>
      </c>
      <c r="B15" s="227"/>
      <c r="C15" s="227"/>
      <c r="D15" s="227"/>
      <c r="E15" s="227"/>
      <c r="F15" s="227"/>
      <c r="G15" s="227"/>
      <c r="H15" s="227"/>
      <c r="I15" s="227"/>
      <c r="J15" s="227"/>
      <c r="K15" s="227"/>
      <c r="L15" s="227"/>
      <c r="M15" s="100"/>
    </row>
    <row r="16" spans="1:44" x14ac:dyDescent="0.25">
      <c r="A16" s="226" t="s">
        <v>4</v>
      </c>
      <c r="B16" s="226"/>
      <c r="C16" s="226"/>
      <c r="D16" s="226"/>
      <c r="E16" s="226"/>
      <c r="F16" s="226"/>
      <c r="G16" s="226"/>
      <c r="H16" s="226"/>
      <c r="I16" s="226"/>
      <c r="J16" s="226"/>
      <c r="K16" s="226"/>
      <c r="L16" s="226"/>
      <c r="M16" s="100"/>
    </row>
    <row r="17" spans="1:13" ht="15.75" customHeight="1" x14ac:dyDescent="0.25">
      <c r="L17" s="146"/>
      <c r="M17" s="100"/>
    </row>
    <row r="18" spans="1:13" x14ac:dyDescent="0.25">
      <c r="K18" s="147"/>
      <c r="M18" s="100"/>
    </row>
    <row r="19" spans="1:13" ht="15.75" customHeight="1" x14ac:dyDescent="0.25">
      <c r="A19" s="271" t="s">
        <v>434</v>
      </c>
      <c r="B19" s="271"/>
      <c r="C19" s="271"/>
      <c r="D19" s="271"/>
      <c r="E19" s="271"/>
      <c r="F19" s="271"/>
      <c r="G19" s="271"/>
      <c r="H19" s="271"/>
      <c r="I19" s="271"/>
      <c r="J19" s="271"/>
      <c r="K19" s="271"/>
      <c r="L19" s="271"/>
      <c r="M19" s="100"/>
    </row>
    <row r="20" spans="1:13" x14ac:dyDescent="0.25">
      <c r="A20" s="51"/>
      <c r="B20" s="51"/>
      <c r="C20" s="148"/>
      <c r="D20" s="148"/>
      <c r="E20" s="148"/>
      <c r="F20" s="148"/>
      <c r="G20" s="148"/>
      <c r="H20" s="148"/>
      <c r="I20" s="148"/>
      <c r="J20" s="148"/>
      <c r="K20" s="148"/>
      <c r="L20" s="148"/>
      <c r="M20" s="100"/>
    </row>
    <row r="21" spans="1:13" ht="28.5" customHeight="1" x14ac:dyDescent="0.25">
      <c r="A21" s="261" t="s">
        <v>229</v>
      </c>
      <c r="B21" s="261" t="s">
        <v>228</v>
      </c>
      <c r="C21" s="267" t="s">
        <v>300</v>
      </c>
      <c r="D21" s="267"/>
      <c r="E21" s="267"/>
      <c r="F21" s="267"/>
      <c r="G21" s="267"/>
      <c r="H21" s="267"/>
      <c r="I21" s="262" t="s">
        <v>227</v>
      </c>
      <c r="J21" s="264" t="s">
        <v>302</v>
      </c>
      <c r="K21" s="261" t="s">
        <v>226</v>
      </c>
      <c r="L21" s="263" t="s">
        <v>301</v>
      </c>
      <c r="M21" s="192"/>
    </row>
    <row r="22" spans="1:13" ht="58.5" customHeight="1" x14ac:dyDescent="0.25">
      <c r="A22" s="261"/>
      <c r="B22" s="261"/>
      <c r="C22" s="268" t="s">
        <v>2</v>
      </c>
      <c r="D22" s="268"/>
      <c r="E22" s="193"/>
      <c r="F22" s="194"/>
      <c r="G22" s="269" t="s">
        <v>1</v>
      </c>
      <c r="H22" s="270"/>
      <c r="I22" s="262"/>
      <c r="J22" s="265"/>
      <c r="K22" s="261"/>
      <c r="L22" s="263"/>
      <c r="M22" s="192"/>
    </row>
    <row r="23" spans="1:13" ht="47.25" x14ac:dyDescent="0.25">
      <c r="A23" s="261"/>
      <c r="B23" s="261"/>
      <c r="C23" s="195" t="s">
        <v>225</v>
      </c>
      <c r="D23" s="195" t="s">
        <v>224</v>
      </c>
      <c r="E23" s="195" t="s">
        <v>225</v>
      </c>
      <c r="F23" s="195" t="s">
        <v>224</v>
      </c>
      <c r="G23" s="195" t="s">
        <v>225</v>
      </c>
      <c r="H23" s="195" t="s">
        <v>224</v>
      </c>
      <c r="I23" s="262"/>
      <c r="J23" s="266"/>
      <c r="K23" s="261"/>
      <c r="L23" s="263"/>
      <c r="M23" s="192"/>
    </row>
    <row r="24" spans="1:13" x14ac:dyDescent="0.25">
      <c r="A24" s="196">
        <v>1</v>
      </c>
      <c r="B24" s="196">
        <v>2</v>
      </c>
      <c r="C24" s="195">
        <v>3</v>
      </c>
      <c r="D24" s="195">
        <v>4</v>
      </c>
      <c r="E24" s="195">
        <v>5</v>
      </c>
      <c r="F24" s="195">
        <v>6</v>
      </c>
      <c r="G24" s="195">
        <v>7</v>
      </c>
      <c r="H24" s="195">
        <v>8</v>
      </c>
      <c r="I24" s="195">
        <v>9</v>
      </c>
      <c r="J24" s="195">
        <v>10</v>
      </c>
      <c r="K24" s="195">
        <v>11</v>
      </c>
      <c r="L24" s="195">
        <v>12</v>
      </c>
      <c r="M24" s="192"/>
    </row>
    <row r="25" spans="1:13" x14ac:dyDescent="0.25">
      <c r="A25" s="195">
        <v>1</v>
      </c>
      <c r="B25" s="197" t="s">
        <v>223</v>
      </c>
      <c r="C25" s="198">
        <v>45519</v>
      </c>
      <c r="D25" s="198">
        <v>45762</v>
      </c>
      <c r="E25" s="199"/>
      <c r="F25" s="199"/>
      <c r="G25" s="199">
        <v>2024</v>
      </c>
      <c r="H25" s="199">
        <v>2025</v>
      </c>
      <c r="I25" s="200">
        <v>1</v>
      </c>
      <c r="J25" s="200">
        <v>1</v>
      </c>
      <c r="K25" s="201"/>
      <c r="L25" s="202"/>
      <c r="M25" s="192"/>
    </row>
    <row r="26" spans="1:13" ht="21.75" customHeight="1" x14ac:dyDescent="0.25">
      <c r="A26" s="195" t="s">
        <v>222</v>
      </c>
      <c r="B26" s="203" t="s">
        <v>307</v>
      </c>
      <c r="C26" s="198">
        <v>45519</v>
      </c>
      <c r="D26" s="198">
        <v>45762</v>
      </c>
      <c r="E26" s="204" t="s">
        <v>449</v>
      </c>
      <c r="F26" s="204" t="s">
        <v>449</v>
      </c>
      <c r="G26" s="204" t="s">
        <v>449</v>
      </c>
      <c r="H26" s="204" t="s">
        <v>449</v>
      </c>
      <c r="I26" s="200">
        <v>1</v>
      </c>
      <c r="J26" s="200">
        <v>1</v>
      </c>
      <c r="K26" s="201"/>
      <c r="L26" s="201"/>
      <c r="M26" s="192" t="s">
        <v>418</v>
      </c>
    </row>
    <row r="27" spans="1:13" s="121" customFormat="1" ht="39" customHeight="1" x14ac:dyDescent="0.25">
      <c r="A27" s="195" t="s">
        <v>221</v>
      </c>
      <c r="B27" s="203" t="s">
        <v>453</v>
      </c>
      <c r="C27" s="198">
        <v>45519</v>
      </c>
      <c r="D27" s="198">
        <v>45762</v>
      </c>
      <c r="E27" s="204" t="s">
        <v>449</v>
      </c>
      <c r="F27" s="204" t="s">
        <v>449</v>
      </c>
      <c r="G27" s="204" t="s">
        <v>449</v>
      </c>
      <c r="H27" s="204" t="s">
        <v>449</v>
      </c>
      <c r="I27" s="200">
        <v>1</v>
      </c>
      <c r="J27" s="200">
        <v>1</v>
      </c>
      <c r="K27" s="204" t="s">
        <v>449</v>
      </c>
      <c r="L27" s="204" t="s">
        <v>449</v>
      </c>
      <c r="M27" s="192" t="s">
        <v>454</v>
      </c>
    </row>
    <row r="28" spans="1:13" s="121" customFormat="1" ht="70.5" customHeight="1" x14ac:dyDescent="0.25">
      <c r="A28" s="195" t="s">
        <v>308</v>
      </c>
      <c r="B28" s="203" t="s">
        <v>312</v>
      </c>
      <c r="C28" s="198">
        <v>45519</v>
      </c>
      <c r="D28" s="198">
        <v>45762</v>
      </c>
      <c r="E28" s="204" t="s">
        <v>449</v>
      </c>
      <c r="F28" s="204" t="s">
        <v>449</v>
      </c>
      <c r="G28" s="204" t="s">
        <v>449</v>
      </c>
      <c r="H28" s="204" t="s">
        <v>449</v>
      </c>
      <c r="I28" s="200">
        <v>1</v>
      </c>
      <c r="J28" s="200">
        <v>1</v>
      </c>
      <c r="K28" s="204" t="s">
        <v>449</v>
      </c>
      <c r="L28" s="204" t="s">
        <v>449</v>
      </c>
      <c r="M28" s="192" t="s">
        <v>454</v>
      </c>
    </row>
    <row r="29" spans="1:13" s="121" customFormat="1" ht="63" x14ac:dyDescent="0.25">
      <c r="A29" s="195" t="s">
        <v>220</v>
      </c>
      <c r="B29" s="203" t="s">
        <v>311</v>
      </c>
      <c r="C29" s="198">
        <v>45519</v>
      </c>
      <c r="D29" s="198">
        <v>45762</v>
      </c>
      <c r="E29" s="204" t="s">
        <v>449</v>
      </c>
      <c r="F29" s="204" t="s">
        <v>449</v>
      </c>
      <c r="G29" s="204" t="s">
        <v>449</v>
      </c>
      <c r="H29" s="204" t="s">
        <v>449</v>
      </c>
      <c r="I29" s="200">
        <v>1</v>
      </c>
      <c r="J29" s="200">
        <v>1</v>
      </c>
      <c r="K29" s="204" t="s">
        <v>449</v>
      </c>
      <c r="L29" s="204" t="s">
        <v>449</v>
      </c>
      <c r="M29" s="192" t="s">
        <v>455</v>
      </c>
    </row>
    <row r="30" spans="1:13" s="121" customFormat="1" ht="63" x14ac:dyDescent="0.25">
      <c r="A30" s="195" t="s">
        <v>219</v>
      </c>
      <c r="B30" s="203" t="s">
        <v>313</v>
      </c>
      <c r="C30" s="198">
        <v>45519</v>
      </c>
      <c r="D30" s="198">
        <v>45762</v>
      </c>
      <c r="E30" s="204" t="s">
        <v>449</v>
      </c>
      <c r="F30" s="204" t="s">
        <v>449</v>
      </c>
      <c r="G30" s="204" t="s">
        <v>449</v>
      </c>
      <c r="H30" s="204" t="s">
        <v>449</v>
      </c>
      <c r="I30" s="200">
        <v>1</v>
      </c>
      <c r="J30" s="200">
        <v>1</v>
      </c>
      <c r="K30" s="204" t="s">
        <v>449</v>
      </c>
      <c r="L30" s="204" t="s">
        <v>449</v>
      </c>
      <c r="M30" s="192" t="s">
        <v>455</v>
      </c>
    </row>
    <row r="31" spans="1:13" s="121" customFormat="1" ht="63" x14ac:dyDescent="0.25">
      <c r="A31" s="195" t="s">
        <v>218</v>
      </c>
      <c r="B31" s="205" t="s">
        <v>309</v>
      </c>
      <c r="C31" s="198">
        <v>45519</v>
      </c>
      <c r="D31" s="198">
        <v>45762</v>
      </c>
      <c r="E31" s="199"/>
      <c r="F31" s="199"/>
      <c r="G31" s="199">
        <v>2024</v>
      </c>
      <c r="H31" s="199">
        <v>2025</v>
      </c>
      <c r="I31" s="200">
        <v>1</v>
      </c>
      <c r="J31" s="200">
        <v>1</v>
      </c>
      <c r="K31" s="204" t="s">
        <v>449</v>
      </c>
      <c r="L31" s="204" t="s">
        <v>449</v>
      </c>
      <c r="M31" s="192" t="s">
        <v>455</v>
      </c>
    </row>
    <row r="32" spans="1:13" s="121" customFormat="1" ht="63" x14ac:dyDescent="0.25">
      <c r="A32" s="195" t="s">
        <v>216</v>
      </c>
      <c r="B32" s="205" t="s">
        <v>314</v>
      </c>
      <c r="C32" s="198">
        <v>45519</v>
      </c>
      <c r="D32" s="198">
        <v>45762</v>
      </c>
      <c r="E32" s="199"/>
      <c r="F32" s="199"/>
      <c r="G32" s="199">
        <v>2025</v>
      </c>
      <c r="H32" s="199">
        <v>2025</v>
      </c>
      <c r="I32" s="200">
        <v>1</v>
      </c>
      <c r="J32" s="200">
        <v>1</v>
      </c>
      <c r="K32" s="204" t="s">
        <v>449</v>
      </c>
      <c r="L32" s="204" t="s">
        <v>449</v>
      </c>
      <c r="M32" s="192" t="s">
        <v>455</v>
      </c>
    </row>
    <row r="33" spans="1:13" s="121" customFormat="1" ht="63" x14ac:dyDescent="0.25">
      <c r="A33" s="195" t="s">
        <v>325</v>
      </c>
      <c r="B33" s="205" t="s">
        <v>244</v>
      </c>
      <c r="C33" s="198">
        <v>45519</v>
      </c>
      <c r="D33" s="198">
        <v>45762</v>
      </c>
      <c r="E33" s="204" t="s">
        <v>452</v>
      </c>
      <c r="F33" s="204" t="s">
        <v>452</v>
      </c>
      <c r="G33" s="199">
        <v>2025</v>
      </c>
      <c r="H33" s="199">
        <v>2025</v>
      </c>
      <c r="I33" s="200">
        <v>1</v>
      </c>
      <c r="J33" s="200">
        <v>1</v>
      </c>
      <c r="K33" s="204" t="s">
        <v>449</v>
      </c>
      <c r="L33" s="204" t="s">
        <v>449</v>
      </c>
      <c r="M33" s="192" t="s">
        <v>455</v>
      </c>
    </row>
    <row r="34" spans="1:13" s="121" customFormat="1" ht="69" customHeight="1" x14ac:dyDescent="0.25">
      <c r="A34" s="195" t="s">
        <v>326</v>
      </c>
      <c r="B34" s="205" t="s">
        <v>318</v>
      </c>
      <c r="C34" s="198">
        <v>45519</v>
      </c>
      <c r="D34" s="198">
        <v>45762</v>
      </c>
      <c r="E34" s="204" t="s">
        <v>452</v>
      </c>
      <c r="F34" s="204" t="s">
        <v>452</v>
      </c>
      <c r="G34" s="199">
        <v>2025</v>
      </c>
      <c r="H34" s="199">
        <v>2025</v>
      </c>
      <c r="I34" s="200">
        <v>1</v>
      </c>
      <c r="J34" s="200">
        <v>1</v>
      </c>
      <c r="K34" s="204" t="s">
        <v>449</v>
      </c>
      <c r="L34" s="204" t="s">
        <v>449</v>
      </c>
      <c r="M34" s="192" t="s">
        <v>455</v>
      </c>
    </row>
    <row r="35" spans="1:13" s="121" customFormat="1" ht="31.5" x14ac:dyDescent="0.25">
      <c r="A35" s="195" t="s">
        <v>327</v>
      </c>
      <c r="B35" s="205" t="s">
        <v>217</v>
      </c>
      <c r="C35" s="198">
        <v>45519</v>
      </c>
      <c r="D35" s="198">
        <v>45762</v>
      </c>
      <c r="E35" s="199"/>
      <c r="F35" s="199"/>
      <c r="G35" s="199">
        <v>2025</v>
      </c>
      <c r="H35" s="199">
        <v>2025</v>
      </c>
      <c r="I35" s="200">
        <v>1</v>
      </c>
      <c r="J35" s="200">
        <v>1</v>
      </c>
      <c r="K35" s="204" t="s">
        <v>449</v>
      </c>
      <c r="L35" s="204" t="s">
        <v>449</v>
      </c>
      <c r="M35" s="260" t="s">
        <v>456</v>
      </c>
    </row>
    <row r="36" spans="1:13" ht="31.5" x14ac:dyDescent="0.25">
      <c r="A36" s="195" t="s">
        <v>328</v>
      </c>
      <c r="B36" s="205" t="s">
        <v>310</v>
      </c>
      <c r="C36" s="198">
        <v>45519</v>
      </c>
      <c r="D36" s="198">
        <v>45762</v>
      </c>
      <c r="E36" s="204" t="s">
        <v>452</v>
      </c>
      <c r="F36" s="204" t="s">
        <v>452</v>
      </c>
      <c r="G36" s="199">
        <v>2025</v>
      </c>
      <c r="H36" s="199">
        <v>2025</v>
      </c>
      <c r="I36" s="200">
        <v>1</v>
      </c>
      <c r="J36" s="200">
        <v>1</v>
      </c>
      <c r="K36" s="204" t="s">
        <v>449</v>
      </c>
      <c r="L36" s="204" t="s">
        <v>449</v>
      </c>
      <c r="M36" s="260"/>
    </row>
    <row r="37" spans="1:13" x14ac:dyDescent="0.25">
      <c r="A37" s="195" t="s">
        <v>329</v>
      </c>
      <c r="B37" s="205" t="s">
        <v>215</v>
      </c>
      <c r="C37" s="198">
        <v>45519</v>
      </c>
      <c r="D37" s="198">
        <v>45762</v>
      </c>
      <c r="E37" s="206"/>
      <c r="F37" s="207"/>
      <c r="G37" s="199">
        <v>2025</v>
      </c>
      <c r="H37" s="199">
        <v>2025</v>
      </c>
      <c r="I37" s="200">
        <v>1</v>
      </c>
      <c r="J37" s="200">
        <v>1</v>
      </c>
      <c r="K37" s="204" t="s">
        <v>449</v>
      </c>
      <c r="L37" s="204" t="s">
        <v>449</v>
      </c>
      <c r="M37" s="260"/>
    </row>
    <row r="38" spans="1:13" x14ac:dyDescent="0.25">
      <c r="A38" s="195" t="s">
        <v>330</v>
      </c>
      <c r="B38" s="197" t="s">
        <v>214</v>
      </c>
      <c r="C38" s="198">
        <v>45519</v>
      </c>
      <c r="D38" s="198">
        <v>45762</v>
      </c>
      <c r="E38" s="201"/>
      <c r="F38" s="201"/>
      <c r="G38" s="199">
        <v>2025</v>
      </c>
      <c r="H38" s="199">
        <v>2025</v>
      </c>
      <c r="I38" s="200">
        <v>1</v>
      </c>
      <c r="J38" s="200">
        <v>1</v>
      </c>
      <c r="K38" s="204" t="s">
        <v>449</v>
      </c>
      <c r="L38" s="204" t="s">
        <v>449</v>
      </c>
      <c r="M38" s="192"/>
    </row>
    <row r="39" spans="1:13" ht="63" x14ac:dyDescent="0.25">
      <c r="A39" s="195">
        <v>2</v>
      </c>
      <c r="B39" s="205" t="s">
        <v>315</v>
      </c>
      <c r="C39" s="198">
        <v>45519</v>
      </c>
      <c r="D39" s="198">
        <v>45762</v>
      </c>
      <c r="E39" s="201"/>
      <c r="F39" s="201"/>
      <c r="G39" s="199">
        <v>2025</v>
      </c>
      <c r="H39" s="199">
        <v>2025</v>
      </c>
      <c r="I39" s="200">
        <v>1</v>
      </c>
      <c r="J39" s="200">
        <v>1</v>
      </c>
      <c r="K39" s="204" t="s">
        <v>449</v>
      </c>
      <c r="L39" s="204" t="s">
        <v>449</v>
      </c>
      <c r="M39" s="260" t="s">
        <v>456</v>
      </c>
    </row>
    <row r="40" spans="1:13" ht="33.75" customHeight="1" x14ac:dyDescent="0.25">
      <c r="A40" s="195" t="s">
        <v>213</v>
      </c>
      <c r="B40" s="205" t="s">
        <v>317</v>
      </c>
      <c r="C40" s="198">
        <v>45519</v>
      </c>
      <c r="D40" s="198">
        <v>45762</v>
      </c>
      <c r="E40" s="201"/>
      <c r="F40" s="201"/>
      <c r="G40" s="199">
        <v>2025</v>
      </c>
      <c r="H40" s="199">
        <v>2025</v>
      </c>
      <c r="I40" s="200">
        <v>1</v>
      </c>
      <c r="J40" s="200">
        <v>1</v>
      </c>
      <c r="K40" s="204" t="s">
        <v>449</v>
      </c>
      <c r="L40" s="204" t="s">
        <v>449</v>
      </c>
      <c r="M40" s="260"/>
    </row>
    <row r="41" spans="1:13" ht="63" customHeight="1" x14ac:dyDescent="0.25">
      <c r="A41" s="195" t="s">
        <v>212</v>
      </c>
      <c r="B41" s="197" t="s">
        <v>393</v>
      </c>
      <c r="C41" s="198">
        <v>45519</v>
      </c>
      <c r="D41" s="198">
        <v>45762</v>
      </c>
      <c r="E41" s="201"/>
      <c r="F41" s="201"/>
      <c r="G41" s="199">
        <v>2025</v>
      </c>
      <c r="H41" s="199">
        <v>2025</v>
      </c>
      <c r="I41" s="200">
        <v>1</v>
      </c>
      <c r="J41" s="200">
        <v>1</v>
      </c>
      <c r="K41" s="204" t="s">
        <v>449</v>
      </c>
      <c r="L41" s="204" t="s">
        <v>449</v>
      </c>
      <c r="M41" s="260"/>
    </row>
    <row r="42" spans="1:13" ht="58.5" customHeight="1" x14ac:dyDescent="0.25">
      <c r="A42" s="195">
        <v>3</v>
      </c>
      <c r="B42" s="205" t="s">
        <v>316</v>
      </c>
      <c r="C42" s="198">
        <v>45519</v>
      </c>
      <c r="D42" s="198">
        <v>45762</v>
      </c>
      <c r="E42" s="201"/>
      <c r="F42" s="201"/>
      <c r="G42" s="199">
        <v>2025</v>
      </c>
      <c r="H42" s="199">
        <v>2025</v>
      </c>
      <c r="I42" s="200">
        <v>1</v>
      </c>
      <c r="J42" s="200">
        <v>1</v>
      </c>
      <c r="K42" s="204" t="s">
        <v>449</v>
      </c>
      <c r="L42" s="204" t="s">
        <v>449</v>
      </c>
      <c r="M42" s="260"/>
    </row>
    <row r="43" spans="1:13" ht="34.5" customHeight="1" x14ac:dyDescent="0.25">
      <c r="A43" s="195" t="s">
        <v>211</v>
      </c>
      <c r="B43" s="205" t="s">
        <v>209</v>
      </c>
      <c r="C43" s="198">
        <v>45519</v>
      </c>
      <c r="D43" s="198">
        <v>45762</v>
      </c>
      <c r="E43" s="201"/>
      <c r="F43" s="201"/>
      <c r="G43" s="199">
        <v>2025</v>
      </c>
      <c r="H43" s="199">
        <v>2025</v>
      </c>
      <c r="I43" s="200">
        <v>1</v>
      </c>
      <c r="J43" s="200">
        <v>1</v>
      </c>
      <c r="K43" s="204" t="s">
        <v>449</v>
      </c>
      <c r="L43" s="204" t="s">
        <v>449</v>
      </c>
      <c r="M43" s="260"/>
    </row>
    <row r="44" spans="1:13" ht="24.75" customHeight="1" x14ac:dyDescent="0.25">
      <c r="A44" s="195" t="s">
        <v>210</v>
      </c>
      <c r="B44" s="205" t="s">
        <v>207</v>
      </c>
      <c r="C44" s="198">
        <v>45519</v>
      </c>
      <c r="D44" s="198">
        <v>45762</v>
      </c>
      <c r="E44" s="201"/>
      <c r="F44" s="201"/>
      <c r="G44" s="199">
        <v>2025</v>
      </c>
      <c r="H44" s="199">
        <v>2025</v>
      </c>
      <c r="I44" s="200">
        <v>1</v>
      </c>
      <c r="J44" s="200">
        <v>1</v>
      </c>
      <c r="K44" s="204" t="s">
        <v>449</v>
      </c>
      <c r="L44" s="204" t="s">
        <v>449</v>
      </c>
      <c r="M44" s="260"/>
    </row>
    <row r="45" spans="1:13" ht="90.75" customHeight="1" x14ac:dyDescent="0.25">
      <c r="A45" s="195" t="s">
        <v>208</v>
      </c>
      <c r="B45" s="205" t="s">
        <v>321</v>
      </c>
      <c r="C45" s="198">
        <v>45519</v>
      </c>
      <c r="D45" s="198">
        <v>45762</v>
      </c>
      <c r="E45" s="201"/>
      <c r="F45" s="201"/>
      <c r="G45" s="199">
        <v>2025</v>
      </c>
      <c r="H45" s="199">
        <v>2025</v>
      </c>
      <c r="I45" s="200">
        <v>1</v>
      </c>
      <c r="J45" s="200">
        <v>1</v>
      </c>
      <c r="K45" s="204" t="s">
        <v>449</v>
      </c>
      <c r="L45" s="204" t="s">
        <v>449</v>
      </c>
      <c r="M45" s="260"/>
    </row>
    <row r="46" spans="1:13" ht="167.25" customHeight="1" x14ac:dyDescent="0.25">
      <c r="A46" s="195" t="s">
        <v>206</v>
      </c>
      <c r="B46" s="205" t="s">
        <v>319</v>
      </c>
      <c r="C46" s="198">
        <v>45519</v>
      </c>
      <c r="D46" s="198">
        <v>45762</v>
      </c>
      <c r="E46" s="201"/>
      <c r="F46" s="201"/>
      <c r="G46" s="199">
        <v>2025</v>
      </c>
      <c r="H46" s="199">
        <v>2025</v>
      </c>
      <c r="I46" s="200">
        <v>1</v>
      </c>
      <c r="J46" s="200">
        <v>1</v>
      </c>
      <c r="K46" s="204" t="s">
        <v>449</v>
      </c>
      <c r="L46" s="204" t="s">
        <v>449</v>
      </c>
      <c r="M46" s="260"/>
    </row>
    <row r="47" spans="1:13" ht="30.75" customHeight="1" x14ac:dyDescent="0.25">
      <c r="A47" s="195" t="s">
        <v>204</v>
      </c>
      <c r="B47" s="205" t="s">
        <v>205</v>
      </c>
      <c r="C47" s="198">
        <v>45519</v>
      </c>
      <c r="D47" s="198">
        <v>45762</v>
      </c>
      <c r="E47" s="201"/>
      <c r="F47" s="201"/>
      <c r="G47" s="199">
        <v>2025</v>
      </c>
      <c r="H47" s="199">
        <v>2025</v>
      </c>
      <c r="I47" s="200">
        <v>1</v>
      </c>
      <c r="J47" s="200">
        <v>1</v>
      </c>
      <c r="K47" s="204" t="s">
        <v>449</v>
      </c>
      <c r="L47" s="204" t="s">
        <v>449</v>
      </c>
      <c r="M47" s="260"/>
    </row>
    <row r="48" spans="1:13" ht="37.5" customHeight="1" x14ac:dyDescent="0.25">
      <c r="A48" s="195" t="s">
        <v>331</v>
      </c>
      <c r="B48" s="197" t="s">
        <v>203</v>
      </c>
      <c r="C48" s="198">
        <v>45519</v>
      </c>
      <c r="D48" s="198">
        <v>45762</v>
      </c>
      <c r="E48" s="201"/>
      <c r="F48" s="201"/>
      <c r="G48" s="199">
        <v>2025</v>
      </c>
      <c r="H48" s="199">
        <v>2025</v>
      </c>
      <c r="I48" s="200">
        <v>1</v>
      </c>
      <c r="J48" s="200">
        <v>1</v>
      </c>
      <c r="K48" s="204" t="s">
        <v>449</v>
      </c>
      <c r="L48" s="204" t="s">
        <v>449</v>
      </c>
      <c r="M48" s="260"/>
    </row>
    <row r="49" spans="1:13" ht="35.25" customHeight="1" x14ac:dyDescent="0.25">
      <c r="A49" s="195">
        <v>4</v>
      </c>
      <c r="B49" s="205" t="s">
        <v>201</v>
      </c>
      <c r="C49" s="198">
        <v>45519</v>
      </c>
      <c r="D49" s="198">
        <v>45762</v>
      </c>
      <c r="E49" s="201"/>
      <c r="F49" s="201"/>
      <c r="G49" s="199">
        <v>2025</v>
      </c>
      <c r="H49" s="199">
        <v>2025</v>
      </c>
      <c r="I49" s="200">
        <v>1</v>
      </c>
      <c r="J49" s="200">
        <v>1</v>
      </c>
      <c r="K49" s="204" t="s">
        <v>449</v>
      </c>
      <c r="L49" s="204" t="s">
        <v>449</v>
      </c>
      <c r="M49" s="260"/>
    </row>
    <row r="50" spans="1:13" ht="86.25" customHeight="1" x14ac:dyDescent="0.25">
      <c r="A50" s="195" t="s">
        <v>202</v>
      </c>
      <c r="B50" s="205" t="s">
        <v>320</v>
      </c>
      <c r="C50" s="198">
        <v>45519</v>
      </c>
      <c r="D50" s="198">
        <v>45762</v>
      </c>
      <c r="E50" s="201"/>
      <c r="F50" s="201"/>
      <c r="G50" s="199">
        <v>2025</v>
      </c>
      <c r="H50" s="199">
        <v>2025</v>
      </c>
      <c r="I50" s="200">
        <v>1</v>
      </c>
      <c r="J50" s="200">
        <v>1</v>
      </c>
      <c r="K50" s="204" t="s">
        <v>449</v>
      </c>
      <c r="L50" s="204" t="s">
        <v>449</v>
      </c>
      <c r="M50" s="260"/>
    </row>
    <row r="51" spans="1:13" ht="77.25" customHeight="1" x14ac:dyDescent="0.25">
      <c r="A51" s="195" t="s">
        <v>200</v>
      </c>
      <c r="B51" s="205" t="s">
        <v>322</v>
      </c>
      <c r="C51" s="198">
        <v>45519</v>
      </c>
      <c r="D51" s="198">
        <v>45762</v>
      </c>
      <c r="E51" s="201"/>
      <c r="F51" s="201"/>
      <c r="G51" s="199">
        <v>2025</v>
      </c>
      <c r="H51" s="199">
        <v>2025</v>
      </c>
      <c r="I51" s="200">
        <v>1</v>
      </c>
      <c r="J51" s="200">
        <v>1</v>
      </c>
      <c r="K51" s="204" t="s">
        <v>449</v>
      </c>
      <c r="L51" s="204" t="s">
        <v>449</v>
      </c>
      <c r="M51" s="260"/>
    </row>
    <row r="52" spans="1:13" ht="71.25" customHeight="1" x14ac:dyDescent="0.25">
      <c r="A52" s="195" t="s">
        <v>198</v>
      </c>
      <c r="B52" s="205" t="s">
        <v>199</v>
      </c>
      <c r="C52" s="204" t="s">
        <v>449</v>
      </c>
      <c r="D52" s="204" t="s">
        <v>449</v>
      </c>
      <c r="E52" s="204" t="s">
        <v>449</v>
      </c>
      <c r="F52" s="204" t="s">
        <v>449</v>
      </c>
      <c r="G52" s="204" t="s">
        <v>449</v>
      </c>
      <c r="H52" s="204" t="s">
        <v>449</v>
      </c>
      <c r="I52" s="200">
        <v>1</v>
      </c>
      <c r="J52" s="200">
        <v>1</v>
      </c>
      <c r="K52" s="204" t="s">
        <v>449</v>
      </c>
      <c r="L52" s="204" t="s">
        <v>449</v>
      </c>
      <c r="M52" s="260"/>
    </row>
    <row r="53" spans="1:13" ht="48" customHeight="1" x14ac:dyDescent="0.25">
      <c r="A53" s="195" t="s">
        <v>196</v>
      </c>
      <c r="B53" s="208" t="s">
        <v>323</v>
      </c>
      <c r="C53" s="204" t="s">
        <v>449</v>
      </c>
      <c r="D53" s="204" t="s">
        <v>449</v>
      </c>
      <c r="E53" s="204" t="s">
        <v>449</v>
      </c>
      <c r="F53" s="204" t="s">
        <v>449</v>
      </c>
      <c r="G53" s="204" t="s">
        <v>449</v>
      </c>
      <c r="H53" s="204" t="s">
        <v>449</v>
      </c>
      <c r="I53" s="200">
        <v>1</v>
      </c>
      <c r="J53" s="200">
        <v>1</v>
      </c>
      <c r="K53" s="204" t="s">
        <v>449</v>
      </c>
      <c r="L53" s="204" t="s">
        <v>449</v>
      </c>
      <c r="M53" s="260"/>
    </row>
    <row r="54" spans="1:13" ht="46.5" customHeight="1" x14ac:dyDescent="0.25">
      <c r="A54" s="195" t="s">
        <v>324</v>
      </c>
      <c r="B54" s="205" t="s">
        <v>197</v>
      </c>
      <c r="C54" s="204" t="s">
        <v>449</v>
      </c>
      <c r="D54" s="204" t="s">
        <v>449</v>
      </c>
      <c r="E54" s="204" t="s">
        <v>449</v>
      </c>
      <c r="F54" s="204" t="s">
        <v>449</v>
      </c>
      <c r="G54" s="204" t="s">
        <v>449</v>
      </c>
      <c r="H54" s="204" t="s">
        <v>449</v>
      </c>
      <c r="I54" s="200">
        <v>1</v>
      </c>
      <c r="J54" s="200">
        <v>1</v>
      </c>
      <c r="K54" s="204" t="s">
        <v>449</v>
      </c>
      <c r="L54" s="204" t="s">
        <v>449</v>
      </c>
      <c r="M54" s="260"/>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14" zoomScale="70" zoomScaleNormal="70" zoomScaleSheetLayoutView="70" workbookViewId="0">
      <selection activeCell="E39" sqref="E39"/>
    </sheetView>
  </sheetViews>
  <sheetFormatPr defaultRowHeight="15.75" x14ac:dyDescent="0.25"/>
  <cols>
    <col min="1" max="1" width="9.140625" style="115"/>
    <col min="2" max="2" width="57.85546875" style="115" customWidth="1"/>
    <col min="3" max="3" width="13" style="115" customWidth="1"/>
    <col min="4" max="4" width="17.85546875" style="115" customWidth="1"/>
    <col min="5" max="5" width="20.42578125" style="115" customWidth="1"/>
    <col min="6" max="6" width="18.7109375" style="115" customWidth="1"/>
    <col min="7" max="7" width="12.85546875" style="114" customWidth="1"/>
    <col min="8" max="11" width="9.28515625" style="114" customWidth="1"/>
    <col min="12" max="27" width="9.28515625" style="115" customWidth="1"/>
    <col min="28" max="28" width="13.140625" style="115" customWidth="1"/>
    <col min="29" max="29" width="24.85546875" style="115" customWidth="1"/>
    <col min="30" max="30" width="69.85546875" style="115" hidden="1" customWidth="1"/>
    <col min="31" max="31" width="69.85546875" style="148" hidden="1" customWidth="1"/>
    <col min="32" max="16384" width="9.140625" style="115"/>
  </cols>
  <sheetData>
    <row r="1" spans="1:29" ht="18.75" x14ac:dyDescent="0.25">
      <c r="A1" s="114"/>
      <c r="B1" s="114"/>
      <c r="C1" s="114"/>
      <c r="D1" s="114"/>
      <c r="E1" s="114"/>
      <c r="F1" s="114"/>
      <c r="L1" s="114"/>
      <c r="M1" s="114"/>
      <c r="AC1" s="34" t="s">
        <v>67</v>
      </c>
    </row>
    <row r="2" spans="1:29" ht="18.75" x14ac:dyDescent="0.25">
      <c r="A2" s="114"/>
      <c r="B2" s="114"/>
      <c r="C2" s="114"/>
      <c r="D2" s="114"/>
      <c r="E2" s="114"/>
      <c r="F2" s="114"/>
      <c r="L2" s="114"/>
      <c r="M2" s="114"/>
      <c r="AC2" s="34" t="s">
        <v>9</v>
      </c>
    </row>
    <row r="3" spans="1:29" ht="18.75" x14ac:dyDescent="0.25">
      <c r="A3" s="114"/>
      <c r="B3" s="114"/>
      <c r="C3" s="114"/>
      <c r="D3" s="114"/>
      <c r="E3" s="114"/>
      <c r="F3" s="114"/>
      <c r="L3" s="114"/>
      <c r="M3" s="114"/>
      <c r="AC3" s="34" t="s">
        <v>66</v>
      </c>
    </row>
    <row r="4" spans="1:29" ht="18.75" customHeight="1" x14ac:dyDescent="0.25">
      <c r="A4" s="214" t="str">
        <f>'1. паспорт местоположение'!A5:C5</f>
        <v>Год раскрытия информации: 2026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row>
    <row r="5" spans="1:29" ht="18.75" x14ac:dyDescent="0.25">
      <c r="A5" s="114"/>
      <c r="B5" s="114"/>
      <c r="C5" s="114"/>
      <c r="D5" s="114"/>
      <c r="E5" s="114"/>
      <c r="F5" s="114"/>
      <c r="L5" s="114"/>
      <c r="M5" s="114"/>
      <c r="AC5" s="34"/>
    </row>
    <row r="6" spans="1:29" ht="18.75" x14ac:dyDescent="0.25">
      <c r="A6" s="222" t="s">
        <v>8</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222"/>
      <c r="AB6" s="222"/>
      <c r="AC6" s="222"/>
    </row>
    <row r="7" spans="1:29" ht="18.75" x14ac:dyDescent="0.25">
      <c r="A7" s="72"/>
      <c r="B7" s="72"/>
      <c r="C7" s="72"/>
      <c r="D7" s="72"/>
      <c r="E7" s="72"/>
      <c r="F7" s="72"/>
      <c r="G7" s="72"/>
      <c r="H7" s="72"/>
      <c r="I7" s="72"/>
      <c r="J7" s="59"/>
      <c r="K7" s="59"/>
      <c r="L7" s="59"/>
      <c r="M7" s="59"/>
      <c r="N7" s="59"/>
      <c r="O7" s="59"/>
      <c r="P7" s="59"/>
      <c r="Q7" s="59"/>
      <c r="R7" s="59"/>
      <c r="S7" s="59"/>
      <c r="T7" s="59"/>
      <c r="U7" s="59"/>
      <c r="V7" s="59"/>
      <c r="W7" s="59"/>
      <c r="X7" s="59"/>
      <c r="Y7" s="59"/>
      <c r="Z7" s="59"/>
      <c r="AA7" s="59"/>
      <c r="AB7" s="59"/>
      <c r="AC7" s="59"/>
    </row>
    <row r="8" spans="1:29" ht="18.75" x14ac:dyDescent="0.25">
      <c r="A8" s="222" t="str">
        <f>'1. паспорт местоположение'!A9:C9</f>
        <v>АО "НЭСК-электросети" "Абинскэлектросеть"</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row>
    <row r="9" spans="1:29" ht="18.75" customHeight="1" x14ac:dyDescent="0.25">
      <c r="A9" s="226" t="s">
        <v>7</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row>
    <row r="10" spans="1:29" ht="18.75" x14ac:dyDescent="0.25">
      <c r="A10" s="72"/>
      <c r="B10" s="72"/>
      <c r="C10" s="72"/>
      <c r="D10" s="72"/>
      <c r="E10" s="72"/>
      <c r="F10" s="72"/>
      <c r="G10" s="72"/>
      <c r="H10" s="72"/>
      <c r="I10" s="72"/>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7" t="str">
        <f>'1. паспорт местоположение'!A12:C12</f>
        <v>P_Аб_25_ЛК15_017184</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row>
    <row r="12" spans="1:29" x14ac:dyDescent="0.25">
      <c r="A12" s="226" t="s">
        <v>6</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row>
    <row r="13" spans="1:29" ht="16.5" customHeight="1" x14ac:dyDescent="0.25">
      <c r="A13" s="11"/>
      <c r="B13" s="11"/>
      <c r="C13" s="11"/>
      <c r="D13" s="11"/>
      <c r="E13" s="11"/>
      <c r="F13" s="11"/>
      <c r="G13" s="11"/>
      <c r="H13" s="11"/>
      <c r="I13" s="11"/>
      <c r="J13" s="116"/>
      <c r="K13" s="116"/>
      <c r="L13" s="116"/>
      <c r="M13" s="116"/>
      <c r="N13" s="116"/>
      <c r="O13" s="116"/>
      <c r="P13" s="116"/>
      <c r="Q13" s="116"/>
      <c r="R13" s="116"/>
      <c r="S13" s="116"/>
      <c r="T13" s="116"/>
      <c r="U13" s="116"/>
      <c r="V13" s="116"/>
      <c r="W13" s="116"/>
      <c r="X13" s="116"/>
      <c r="Y13" s="116"/>
      <c r="Z13" s="116"/>
      <c r="AA13" s="116"/>
      <c r="AB13" s="116"/>
      <c r="AC13" s="116"/>
    </row>
    <row r="14" spans="1:29" ht="18.75" x14ac:dyDescent="0.25">
      <c r="A14" s="227" t="str">
        <f>'1. паспорт местоположение'!A15:C15</f>
        <v xml:space="preserve">Реконструкция ВЛ-0,4 кВ от РУ-0,4 кВ ф.1 ТП-693 в соответствии с договором на ТП № 1-30-25-0193 г. Абинск </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row>
    <row r="15" spans="1:29" ht="15.75" customHeight="1" x14ac:dyDescent="0.25">
      <c r="A15" s="226" t="s">
        <v>4</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row>
    <row r="16" spans="1:29"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row>
    <row r="17" spans="1:33" x14ac:dyDescent="0.25">
      <c r="A17" s="114"/>
      <c r="L17" s="114"/>
      <c r="M17" s="114"/>
      <c r="N17" s="114"/>
      <c r="O17" s="114"/>
      <c r="P17" s="114"/>
      <c r="Q17" s="114"/>
      <c r="R17" s="114"/>
      <c r="S17" s="114"/>
      <c r="T17" s="114"/>
      <c r="U17" s="114"/>
      <c r="V17" s="114"/>
      <c r="W17" s="114"/>
      <c r="X17" s="114"/>
      <c r="Y17" s="114"/>
      <c r="Z17" s="114"/>
      <c r="AA17" s="114"/>
      <c r="AB17" s="114"/>
    </row>
    <row r="18" spans="1:33" x14ac:dyDescent="0.25">
      <c r="A18" s="280" t="s">
        <v>435</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row>
    <row r="19" spans="1:33" x14ac:dyDescent="0.25">
      <c r="A19" s="114"/>
      <c r="B19" s="114"/>
      <c r="C19" s="114"/>
      <c r="D19" s="114"/>
      <c r="E19" s="114"/>
      <c r="F19" s="114"/>
      <c r="L19" s="114"/>
      <c r="M19" s="114"/>
      <c r="N19" s="114"/>
      <c r="O19" s="114"/>
      <c r="P19" s="114"/>
      <c r="Q19" s="114"/>
      <c r="R19" s="114"/>
      <c r="S19" s="114"/>
      <c r="T19" s="114"/>
      <c r="U19" s="114"/>
      <c r="V19" s="114"/>
      <c r="W19" s="114"/>
      <c r="X19" s="114"/>
      <c r="Y19" s="114"/>
      <c r="Z19" s="114"/>
      <c r="AA19" s="114"/>
      <c r="AB19" s="114"/>
    </row>
    <row r="20" spans="1:33" ht="33" customHeight="1" x14ac:dyDescent="0.25">
      <c r="A20" s="274" t="s">
        <v>195</v>
      </c>
      <c r="B20" s="274" t="s">
        <v>194</v>
      </c>
      <c r="C20" s="274" t="s">
        <v>193</v>
      </c>
      <c r="D20" s="274"/>
      <c r="E20" s="279" t="s">
        <v>192</v>
      </c>
      <c r="F20" s="279"/>
      <c r="G20" s="274" t="s">
        <v>421</v>
      </c>
      <c r="H20" s="273" t="s">
        <v>413</v>
      </c>
      <c r="I20" s="273"/>
      <c r="J20" s="273"/>
      <c r="K20" s="273"/>
      <c r="L20" s="273" t="s">
        <v>414</v>
      </c>
      <c r="M20" s="273"/>
      <c r="N20" s="273"/>
      <c r="O20" s="273"/>
      <c r="P20" s="273" t="s">
        <v>415</v>
      </c>
      <c r="Q20" s="273"/>
      <c r="R20" s="273"/>
      <c r="S20" s="273"/>
      <c r="T20" s="273" t="s">
        <v>416</v>
      </c>
      <c r="U20" s="273"/>
      <c r="V20" s="273"/>
      <c r="W20" s="273"/>
      <c r="X20" s="273" t="s">
        <v>417</v>
      </c>
      <c r="Y20" s="273"/>
      <c r="Z20" s="273"/>
      <c r="AA20" s="273"/>
      <c r="AB20" s="281" t="s">
        <v>191</v>
      </c>
      <c r="AC20" s="281"/>
      <c r="AD20" s="118"/>
      <c r="AE20" s="159"/>
      <c r="AF20" s="118"/>
      <c r="AG20" s="118"/>
    </row>
    <row r="21" spans="1:33" ht="99.75" customHeight="1" x14ac:dyDescent="0.25">
      <c r="A21" s="274"/>
      <c r="B21" s="274"/>
      <c r="C21" s="274"/>
      <c r="D21" s="274"/>
      <c r="E21" s="279"/>
      <c r="F21" s="279"/>
      <c r="G21" s="274"/>
      <c r="H21" s="274" t="s">
        <v>2</v>
      </c>
      <c r="I21" s="274"/>
      <c r="J21" s="274" t="s">
        <v>190</v>
      </c>
      <c r="K21" s="274"/>
      <c r="L21" s="274" t="s">
        <v>2</v>
      </c>
      <c r="M21" s="274"/>
      <c r="N21" s="274" t="s">
        <v>190</v>
      </c>
      <c r="O21" s="274"/>
      <c r="P21" s="274" t="s">
        <v>2</v>
      </c>
      <c r="Q21" s="274"/>
      <c r="R21" s="274" t="s">
        <v>190</v>
      </c>
      <c r="S21" s="274"/>
      <c r="T21" s="274" t="s">
        <v>2</v>
      </c>
      <c r="U21" s="274"/>
      <c r="V21" s="274" t="s">
        <v>190</v>
      </c>
      <c r="W21" s="274"/>
      <c r="X21" s="274" t="s">
        <v>2</v>
      </c>
      <c r="Y21" s="274"/>
      <c r="Z21" s="274" t="s">
        <v>190</v>
      </c>
      <c r="AA21" s="274"/>
      <c r="AB21" s="281"/>
      <c r="AC21" s="281"/>
    </row>
    <row r="22" spans="1:33" ht="89.25" customHeight="1" x14ac:dyDescent="0.25">
      <c r="A22" s="274"/>
      <c r="B22" s="274"/>
      <c r="C22" s="83" t="s">
        <v>2</v>
      </c>
      <c r="D22" s="83" t="s">
        <v>188</v>
      </c>
      <c r="E22" s="52" t="s">
        <v>419</v>
      </c>
      <c r="F22" s="52" t="s">
        <v>420</v>
      </c>
      <c r="G22" s="274"/>
      <c r="H22" s="58" t="s">
        <v>349</v>
      </c>
      <c r="I22" s="58" t="s">
        <v>350</v>
      </c>
      <c r="J22" s="58" t="s">
        <v>349</v>
      </c>
      <c r="K22" s="58" t="s">
        <v>350</v>
      </c>
      <c r="L22" s="58" t="s">
        <v>349</v>
      </c>
      <c r="M22" s="58" t="s">
        <v>350</v>
      </c>
      <c r="N22" s="58" t="s">
        <v>349</v>
      </c>
      <c r="O22" s="58" t="s">
        <v>350</v>
      </c>
      <c r="P22" s="58" t="s">
        <v>349</v>
      </c>
      <c r="Q22" s="58" t="s">
        <v>350</v>
      </c>
      <c r="R22" s="58" t="s">
        <v>349</v>
      </c>
      <c r="S22" s="58" t="s">
        <v>350</v>
      </c>
      <c r="T22" s="58" t="s">
        <v>349</v>
      </c>
      <c r="U22" s="58" t="s">
        <v>350</v>
      </c>
      <c r="V22" s="58" t="s">
        <v>349</v>
      </c>
      <c r="W22" s="58" t="s">
        <v>350</v>
      </c>
      <c r="X22" s="58" t="s">
        <v>349</v>
      </c>
      <c r="Y22" s="58" t="s">
        <v>350</v>
      </c>
      <c r="Z22" s="58" t="s">
        <v>349</v>
      </c>
      <c r="AA22" s="58" t="s">
        <v>350</v>
      </c>
      <c r="AB22" s="83" t="s">
        <v>189</v>
      </c>
      <c r="AC22" s="83" t="s">
        <v>188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6">
        <v>1</v>
      </c>
      <c r="B24" s="55" t="s">
        <v>187</v>
      </c>
      <c r="C24" s="57">
        <f>C25+C26+C27+C28+C29</f>
        <v>0</v>
      </c>
      <c r="D24" s="57">
        <f>'1. паспорт местоположение'!C48</f>
        <v>0.22</v>
      </c>
      <c r="E24" s="57"/>
      <c r="F24" s="57">
        <f>D24</f>
        <v>0.22</v>
      </c>
      <c r="G24" s="57">
        <f t="shared" ref="G24:Z24" si="0">G25+G26+G27+G28+G29</f>
        <v>0</v>
      </c>
      <c r="H24" s="57">
        <v>0</v>
      </c>
      <c r="I24" s="57" t="s">
        <v>411</v>
      </c>
      <c r="J24" s="57">
        <f t="shared" si="0"/>
        <v>0</v>
      </c>
      <c r="K24" s="57" t="s">
        <v>411</v>
      </c>
      <c r="L24" s="57">
        <f t="shared" si="0"/>
        <v>0</v>
      </c>
      <c r="M24" s="57" t="s">
        <v>411</v>
      </c>
      <c r="N24" s="57">
        <f t="shared" si="0"/>
        <v>0</v>
      </c>
      <c r="O24" s="57" t="s">
        <v>411</v>
      </c>
      <c r="P24" s="57">
        <f t="shared" si="0"/>
        <v>0</v>
      </c>
      <c r="Q24" s="57" t="s">
        <v>411</v>
      </c>
      <c r="R24" s="57">
        <f t="shared" si="0"/>
        <v>0</v>
      </c>
      <c r="S24" s="57" t="s">
        <v>411</v>
      </c>
      <c r="T24" s="57">
        <f t="shared" si="0"/>
        <v>0</v>
      </c>
      <c r="U24" s="57" t="s">
        <v>411</v>
      </c>
      <c r="V24" s="57">
        <f t="shared" si="0"/>
        <v>0</v>
      </c>
      <c r="W24" s="57" t="s">
        <v>411</v>
      </c>
      <c r="X24" s="57">
        <f t="shared" si="0"/>
        <v>0</v>
      </c>
      <c r="Y24" s="57" t="s">
        <v>411</v>
      </c>
      <c r="Z24" s="57">
        <f t="shared" si="0"/>
        <v>0</v>
      </c>
      <c r="AA24" s="57" t="s">
        <v>411</v>
      </c>
      <c r="AB24" s="57">
        <f>H24+L24+P24+T24+X24</f>
        <v>0</v>
      </c>
      <c r="AC24" s="57">
        <f>J24+N24+R24+V24+Z24</f>
        <v>0</v>
      </c>
      <c r="AD24" s="158"/>
      <c r="AE24" s="272" t="s">
        <v>426</v>
      </c>
    </row>
    <row r="25" spans="1:33" ht="24" customHeight="1" x14ac:dyDescent="0.25">
      <c r="A25" s="54" t="s">
        <v>186</v>
      </c>
      <c r="B25" s="39" t="s">
        <v>185</v>
      </c>
      <c r="C25" s="83"/>
      <c r="D25" s="83"/>
      <c r="E25" s="119"/>
      <c r="F25" s="145">
        <f>E25-G25</f>
        <v>0</v>
      </c>
      <c r="G25" s="57"/>
      <c r="H25" s="57"/>
      <c r="I25" s="57" t="s">
        <v>411</v>
      </c>
      <c r="J25" s="57"/>
      <c r="K25" s="57" t="s">
        <v>411</v>
      </c>
      <c r="L25" s="57"/>
      <c r="M25" s="57" t="s">
        <v>411</v>
      </c>
      <c r="N25" s="57"/>
      <c r="O25" s="57" t="s">
        <v>411</v>
      </c>
      <c r="P25" s="57"/>
      <c r="Q25" s="57" t="s">
        <v>411</v>
      </c>
      <c r="R25" s="57"/>
      <c r="S25" s="57" t="s">
        <v>411</v>
      </c>
      <c r="T25" s="57"/>
      <c r="U25" s="57" t="s">
        <v>411</v>
      </c>
      <c r="V25" s="57"/>
      <c r="W25" s="57" t="s">
        <v>411</v>
      </c>
      <c r="X25" s="57"/>
      <c r="Y25" s="57" t="s">
        <v>411</v>
      </c>
      <c r="Z25" s="57"/>
      <c r="AA25" s="57" t="s">
        <v>411</v>
      </c>
      <c r="AB25" s="57">
        <f t="shared" ref="AB25:AB64" si="1">H25+L25+P25+T25+X25</f>
        <v>0</v>
      </c>
      <c r="AC25" s="57">
        <f t="shared" ref="AC25:AC64" si="2">J25+N25+R25+V25+Z25</f>
        <v>0</v>
      </c>
      <c r="AD25" s="158"/>
      <c r="AE25" s="272"/>
    </row>
    <row r="26" spans="1:33" ht="15.75" customHeight="1" x14ac:dyDescent="0.25">
      <c r="A26" s="54" t="s">
        <v>184</v>
      </c>
      <c r="B26" s="39" t="s">
        <v>183</v>
      </c>
      <c r="C26" s="52"/>
      <c r="D26" s="52"/>
      <c r="E26" s="52"/>
      <c r="F26" s="145">
        <f t="shared" ref="F26:F29" si="3">E26-G26</f>
        <v>0</v>
      </c>
      <c r="G26" s="83"/>
      <c r="H26" s="83"/>
      <c r="I26" s="83" t="s">
        <v>411</v>
      </c>
      <c r="J26" s="83"/>
      <c r="K26" s="83" t="s">
        <v>411</v>
      </c>
      <c r="L26" s="83"/>
      <c r="M26" s="83" t="s">
        <v>411</v>
      </c>
      <c r="N26" s="83"/>
      <c r="O26" s="83" t="s">
        <v>411</v>
      </c>
      <c r="P26" s="52"/>
      <c r="Q26" s="83" t="s">
        <v>411</v>
      </c>
      <c r="R26" s="52"/>
      <c r="S26" s="83" t="s">
        <v>411</v>
      </c>
      <c r="T26" s="52"/>
      <c r="U26" s="83" t="s">
        <v>411</v>
      </c>
      <c r="V26" s="52"/>
      <c r="W26" s="83" t="s">
        <v>411</v>
      </c>
      <c r="X26" s="52"/>
      <c r="Y26" s="83" t="s">
        <v>411</v>
      </c>
      <c r="Z26" s="52"/>
      <c r="AA26" s="83" t="s">
        <v>411</v>
      </c>
      <c r="AB26" s="57">
        <f t="shared" si="1"/>
        <v>0</v>
      </c>
      <c r="AC26" s="57">
        <f t="shared" si="2"/>
        <v>0</v>
      </c>
      <c r="AD26" s="158"/>
      <c r="AE26" s="272"/>
    </row>
    <row r="27" spans="1:33" ht="37.5" x14ac:dyDescent="0.25">
      <c r="A27" s="153" t="s">
        <v>182</v>
      </c>
      <c r="B27" s="154" t="s">
        <v>306</v>
      </c>
      <c r="C27" s="155"/>
      <c r="D27" s="155"/>
      <c r="E27" s="155">
        <v>0</v>
      </c>
      <c r="F27" s="156">
        <v>0</v>
      </c>
      <c r="G27" s="155"/>
      <c r="H27" s="155">
        <v>0</v>
      </c>
      <c r="I27" s="155" t="s">
        <v>411</v>
      </c>
      <c r="J27" s="155"/>
      <c r="K27" s="155" t="s">
        <v>411</v>
      </c>
      <c r="L27" s="155"/>
      <c r="M27" s="155" t="s">
        <v>411</v>
      </c>
      <c r="N27" s="155"/>
      <c r="O27" s="155" t="s">
        <v>411</v>
      </c>
      <c r="P27" s="155"/>
      <c r="Q27" s="155" t="s">
        <v>411</v>
      </c>
      <c r="R27" s="155"/>
      <c r="S27" s="155" t="s">
        <v>411</v>
      </c>
      <c r="T27" s="155"/>
      <c r="U27" s="155" t="s">
        <v>411</v>
      </c>
      <c r="V27" s="155"/>
      <c r="W27" s="155" t="s">
        <v>411</v>
      </c>
      <c r="X27" s="155"/>
      <c r="Y27" s="155" t="s">
        <v>411</v>
      </c>
      <c r="Z27" s="155"/>
      <c r="AA27" s="155" t="s">
        <v>411</v>
      </c>
      <c r="AB27" s="157">
        <f t="shared" si="1"/>
        <v>0</v>
      </c>
      <c r="AC27" s="157">
        <f t="shared" si="2"/>
        <v>0</v>
      </c>
      <c r="AD27" s="160" t="s">
        <v>445</v>
      </c>
      <c r="AE27" s="272"/>
    </row>
    <row r="28" spans="1:33" ht="75" x14ac:dyDescent="0.25">
      <c r="A28" s="153" t="s">
        <v>181</v>
      </c>
      <c r="B28" s="154" t="s">
        <v>180</v>
      </c>
      <c r="C28" s="155"/>
      <c r="D28" s="155"/>
      <c r="E28" s="155"/>
      <c r="F28" s="156">
        <f t="shared" si="3"/>
        <v>0</v>
      </c>
      <c r="G28" s="155"/>
      <c r="H28" s="155"/>
      <c r="I28" s="155" t="s">
        <v>411</v>
      </c>
      <c r="J28" s="155"/>
      <c r="K28" s="155" t="s">
        <v>411</v>
      </c>
      <c r="L28" s="155"/>
      <c r="M28" s="155" t="s">
        <v>411</v>
      </c>
      <c r="N28" s="155"/>
      <c r="O28" s="155" t="s">
        <v>411</v>
      </c>
      <c r="P28" s="155"/>
      <c r="Q28" s="155" t="s">
        <v>411</v>
      </c>
      <c r="R28" s="155"/>
      <c r="S28" s="155" t="s">
        <v>411</v>
      </c>
      <c r="T28" s="155"/>
      <c r="U28" s="155" t="s">
        <v>411</v>
      </c>
      <c r="V28" s="155"/>
      <c r="W28" s="155" t="s">
        <v>411</v>
      </c>
      <c r="X28" s="155"/>
      <c r="Y28" s="155" t="s">
        <v>411</v>
      </c>
      <c r="Z28" s="155"/>
      <c r="AA28" s="155" t="s">
        <v>411</v>
      </c>
      <c r="AB28" s="157">
        <f t="shared" si="1"/>
        <v>0</v>
      </c>
      <c r="AC28" s="157">
        <f t="shared" si="2"/>
        <v>0</v>
      </c>
      <c r="AD28" s="160" t="s">
        <v>443</v>
      </c>
      <c r="AE28" s="272"/>
    </row>
    <row r="29" spans="1:33" ht="56.25" x14ac:dyDescent="0.25">
      <c r="A29" s="153" t="s">
        <v>179</v>
      </c>
      <c r="B29" s="154" t="s">
        <v>178</v>
      </c>
      <c r="C29" s="155"/>
      <c r="D29" s="155"/>
      <c r="E29" s="155"/>
      <c r="F29" s="156">
        <f t="shared" si="3"/>
        <v>0</v>
      </c>
      <c r="G29" s="155"/>
      <c r="H29" s="155"/>
      <c r="I29" s="155" t="s">
        <v>411</v>
      </c>
      <c r="J29" s="155"/>
      <c r="K29" s="155" t="s">
        <v>411</v>
      </c>
      <c r="L29" s="155"/>
      <c r="M29" s="155" t="s">
        <v>411</v>
      </c>
      <c r="N29" s="155"/>
      <c r="O29" s="155" t="s">
        <v>411</v>
      </c>
      <c r="P29" s="155"/>
      <c r="Q29" s="155" t="s">
        <v>411</v>
      </c>
      <c r="R29" s="155"/>
      <c r="S29" s="155" t="s">
        <v>411</v>
      </c>
      <c r="T29" s="155"/>
      <c r="U29" s="155" t="s">
        <v>411</v>
      </c>
      <c r="V29" s="155"/>
      <c r="W29" s="155" t="s">
        <v>411</v>
      </c>
      <c r="X29" s="155"/>
      <c r="Y29" s="155" t="s">
        <v>411</v>
      </c>
      <c r="Z29" s="155"/>
      <c r="AA29" s="155" t="s">
        <v>411</v>
      </c>
      <c r="AB29" s="157">
        <f t="shared" si="1"/>
        <v>0</v>
      </c>
      <c r="AC29" s="157">
        <f t="shared" si="2"/>
        <v>0</v>
      </c>
      <c r="AD29" s="160" t="s">
        <v>444</v>
      </c>
      <c r="AE29" s="272"/>
    </row>
    <row r="30" spans="1:33" ht="47.25" x14ac:dyDescent="0.25">
      <c r="A30" s="56" t="s">
        <v>62</v>
      </c>
      <c r="B30" s="55" t="s">
        <v>177</v>
      </c>
      <c r="C30" s="57">
        <f>C31+C32+C33+C34</f>
        <v>0</v>
      </c>
      <c r="D30" s="180">
        <f>'1. паспорт местоположение'!C49</f>
        <v>0</v>
      </c>
      <c r="E30" s="57">
        <f t="shared" ref="E30:Z30" si="4">E31+E32+E33+E34</f>
        <v>0</v>
      </c>
      <c r="F30" s="57">
        <f>D30</f>
        <v>0</v>
      </c>
      <c r="G30" s="57">
        <f t="shared" si="4"/>
        <v>0</v>
      </c>
      <c r="H30" s="57">
        <f t="shared" si="4"/>
        <v>0</v>
      </c>
      <c r="I30" s="57" t="s">
        <v>411</v>
      </c>
      <c r="J30" s="57">
        <f t="shared" si="4"/>
        <v>0</v>
      </c>
      <c r="K30" s="57" t="s">
        <v>411</v>
      </c>
      <c r="L30" s="57">
        <f t="shared" si="4"/>
        <v>0</v>
      </c>
      <c r="M30" s="57" t="s">
        <v>411</v>
      </c>
      <c r="N30" s="57">
        <f t="shared" si="4"/>
        <v>0</v>
      </c>
      <c r="O30" s="57" t="s">
        <v>411</v>
      </c>
      <c r="P30" s="57">
        <f t="shared" si="4"/>
        <v>0</v>
      </c>
      <c r="Q30" s="57" t="s">
        <v>411</v>
      </c>
      <c r="R30" s="57">
        <f t="shared" si="4"/>
        <v>0</v>
      </c>
      <c r="S30" s="57" t="s">
        <v>411</v>
      </c>
      <c r="T30" s="57">
        <f t="shared" si="4"/>
        <v>0</v>
      </c>
      <c r="U30" s="57" t="s">
        <v>411</v>
      </c>
      <c r="V30" s="57">
        <f t="shared" si="4"/>
        <v>0</v>
      </c>
      <c r="W30" s="57" t="s">
        <v>411</v>
      </c>
      <c r="X30" s="57">
        <f t="shared" si="4"/>
        <v>0</v>
      </c>
      <c r="Y30" s="57" t="s">
        <v>411</v>
      </c>
      <c r="Z30" s="57">
        <f t="shared" si="4"/>
        <v>0</v>
      </c>
      <c r="AA30" s="57" t="s">
        <v>411</v>
      </c>
      <c r="AB30" s="57">
        <f t="shared" si="1"/>
        <v>0</v>
      </c>
      <c r="AC30" s="57">
        <f t="shared" si="2"/>
        <v>0</v>
      </c>
      <c r="AD30" s="158"/>
      <c r="AE30" s="272"/>
    </row>
    <row r="31" spans="1:33" ht="15.75" customHeight="1" x14ac:dyDescent="0.25">
      <c r="A31" s="56" t="s">
        <v>176</v>
      </c>
      <c r="B31" s="39" t="s">
        <v>175</v>
      </c>
      <c r="C31" s="83"/>
      <c r="D31" s="83"/>
      <c r="E31" s="83"/>
      <c r="F31" s="145">
        <f t="shared" ref="F31:F64" si="5">E31-G31</f>
        <v>0</v>
      </c>
      <c r="G31" s="52"/>
      <c r="H31" s="52"/>
      <c r="I31" s="52" t="s">
        <v>411</v>
      </c>
      <c r="J31" s="52"/>
      <c r="K31" s="52" t="s">
        <v>411</v>
      </c>
      <c r="L31" s="52"/>
      <c r="M31" s="52" t="s">
        <v>411</v>
      </c>
      <c r="N31" s="52"/>
      <c r="O31" s="52" t="s">
        <v>411</v>
      </c>
      <c r="P31" s="52"/>
      <c r="Q31" s="52" t="s">
        <v>411</v>
      </c>
      <c r="R31" s="52"/>
      <c r="S31" s="52" t="s">
        <v>411</v>
      </c>
      <c r="T31" s="52"/>
      <c r="U31" s="52" t="s">
        <v>411</v>
      </c>
      <c r="V31" s="52"/>
      <c r="W31" s="52" t="s">
        <v>411</v>
      </c>
      <c r="X31" s="52"/>
      <c r="Y31" s="52" t="s">
        <v>411</v>
      </c>
      <c r="Z31" s="52"/>
      <c r="AA31" s="52" t="s">
        <v>411</v>
      </c>
      <c r="AB31" s="57">
        <f t="shared" si="1"/>
        <v>0</v>
      </c>
      <c r="AC31" s="57">
        <f t="shared" si="2"/>
        <v>0</v>
      </c>
      <c r="AD31" s="158"/>
      <c r="AE31" s="272"/>
    </row>
    <row r="32" spans="1:33" ht="31.5" x14ac:dyDescent="0.25">
      <c r="A32" s="56" t="s">
        <v>174</v>
      </c>
      <c r="B32" s="39" t="s">
        <v>173</v>
      </c>
      <c r="C32" s="83"/>
      <c r="D32" s="83"/>
      <c r="E32" s="83"/>
      <c r="F32" s="145">
        <f t="shared" si="5"/>
        <v>0</v>
      </c>
      <c r="G32" s="52"/>
      <c r="H32" s="52"/>
      <c r="I32" s="52" t="s">
        <v>411</v>
      </c>
      <c r="J32" s="52"/>
      <c r="K32" s="52" t="s">
        <v>411</v>
      </c>
      <c r="L32" s="52"/>
      <c r="M32" s="52" t="s">
        <v>411</v>
      </c>
      <c r="N32" s="52"/>
      <c r="O32" s="52" t="s">
        <v>411</v>
      </c>
      <c r="P32" s="52"/>
      <c r="Q32" s="52" t="s">
        <v>411</v>
      </c>
      <c r="R32" s="52"/>
      <c r="S32" s="52" t="s">
        <v>411</v>
      </c>
      <c r="T32" s="52"/>
      <c r="U32" s="52" t="s">
        <v>411</v>
      </c>
      <c r="V32" s="52"/>
      <c r="W32" s="52" t="s">
        <v>411</v>
      </c>
      <c r="X32" s="52"/>
      <c r="Y32" s="52" t="s">
        <v>411</v>
      </c>
      <c r="Z32" s="52"/>
      <c r="AA32" s="52" t="s">
        <v>411</v>
      </c>
      <c r="AB32" s="57">
        <f t="shared" si="1"/>
        <v>0</v>
      </c>
      <c r="AC32" s="57">
        <f t="shared" si="2"/>
        <v>0</v>
      </c>
      <c r="AD32" s="158"/>
      <c r="AE32" s="272"/>
    </row>
    <row r="33" spans="1:31" ht="15.75" customHeight="1" x14ac:dyDescent="0.25">
      <c r="A33" s="56" t="s">
        <v>172</v>
      </c>
      <c r="B33" s="39" t="s">
        <v>171</v>
      </c>
      <c r="C33" s="83"/>
      <c r="D33" s="83"/>
      <c r="E33" s="83"/>
      <c r="F33" s="145">
        <f t="shared" si="5"/>
        <v>0</v>
      </c>
      <c r="G33" s="52"/>
      <c r="H33" s="52"/>
      <c r="I33" s="52" t="s">
        <v>411</v>
      </c>
      <c r="J33" s="52"/>
      <c r="K33" s="52" t="s">
        <v>411</v>
      </c>
      <c r="L33" s="52"/>
      <c r="M33" s="52" t="s">
        <v>411</v>
      </c>
      <c r="N33" s="52"/>
      <c r="O33" s="52" t="s">
        <v>411</v>
      </c>
      <c r="P33" s="52"/>
      <c r="Q33" s="52" t="s">
        <v>411</v>
      </c>
      <c r="R33" s="52"/>
      <c r="S33" s="52" t="s">
        <v>411</v>
      </c>
      <c r="T33" s="52"/>
      <c r="U33" s="52" t="s">
        <v>411</v>
      </c>
      <c r="V33" s="52"/>
      <c r="W33" s="52" t="s">
        <v>411</v>
      </c>
      <c r="X33" s="52"/>
      <c r="Y33" s="52" t="s">
        <v>411</v>
      </c>
      <c r="Z33" s="52"/>
      <c r="AA33" s="52" t="s">
        <v>411</v>
      </c>
      <c r="AB33" s="57">
        <f t="shared" si="1"/>
        <v>0</v>
      </c>
      <c r="AC33" s="57">
        <f t="shared" si="2"/>
        <v>0</v>
      </c>
      <c r="AD33" s="158"/>
      <c r="AE33" s="272"/>
    </row>
    <row r="34" spans="1:31" ht="15.75" customHeight="1" x14ac:dyDescent="0.25">
      <c r="A34" s="56" t="s">
        <v>170</v>
      </c>
      <c r="B34" s="39" t="s">
        <v>169</v>
      </c>
      <c r="C34" s="83"/>
      <c r="D34" s="83"/>
      <c r="E34" s="83"/>
      <c r="F34" s="145">
        <f t="shared" si="5"/>
        <v>0</v>
      </c>
      <c r="G34" s="52"/>
      <c r="H34" s="52"/>
      <c r="I34" s="52" t="s">
        <v>411</v>
      </c>
      <c r="J34" s="52"/>
      <c r="K34" s="52" t="s">
        <v>411</v>
      </c>
      <c r="L34" s="52"/>
      <c r="M34" s="52" t="s">
        <v>411</v>
      </c>
      <c r="N34" s="52"/>
      <c r="O34" s="52" t="s">
        <v>411</v>
      </c>
      <c r="P34" s="52"/>
      <c r="Q34" s="52" t="s">
        <v>411</v>
      </c>
      <c r="R34" s="52"/>
      <c r="S34" s="52" t="s">
        <v>411</v>
      </c>
      <c r="T34" s="52"/>
      <c r="U34" s="52" t="s">
        <v>411</v>
      </c>
      <c r="V34" s="52"/>
      <c r="W34" s="52" t="s">
        <v>411</v>
      </c>
      <c r="X34" s="52"/>
      <c r="Y34" s="52" t="s">
        <v>411</v>
      </c>
      <c r="Z34" s="52"/>
      <c r="AA34" s="52" t="s">
        <v>411</v>
      </c>
      <c r="AB34" s="57">
        <f t="shared" si="1"/>
        <v>0</v>
      </c>
      <c r="AC34" s="57">
        <f t="shared" si="2"/>
        <v>0</v>
      </c>
      <c r="AD34" s="158"/>
      <c r="AE34" s="272"/>
    </row>
    <row r="35" spans="1:31" ht="31.5" x14ac:dyDescent="0.25">
      <c r="A35" s="56" t="s">
        <v>61</v>
      </c>
      <c r="B35" s="55" t="s">
        <v>168</v>
      </c>
      <c r="C35" s="83" t="s">
        <v>411</v>
      </c>
      <c r="D35" s="83" t="s">
        <v>411</v>
      </c>
      <c r="E35" s="52" t="s">
        <v>411</v>
      </c>
      <c r="F35" s="145" t="s">
        <v>411</v>
      </c>
      <c r="G35" s="52" t="s">
        <v>411</v>
      </c>
      <c r="H35" s="52" t="s">
        <v>411</v>
      </c>
      <c r="I35" s="52" t="s">
        <v>411</v>
      </c>
      <c r="J35" s="52" t="s">
        <v>411</v>
      </c>
      <c r="K35" s="52" t="s">
        <v>411</v>
      </c>
      <c r="L35" s="52" t="s">
        <v>411</v>
      </c>
      <c r="M35" s="52" t="s">
        <v>411</v>
      </c>
      <c r="N35" s="52" t="s">
        <v>411</v>
      </c>
      <c r="O35" s="52" t="s">
        <v>411</v>
      </c>
      <c r="P35" s="52" t="s">
        <v>411</v>
      </c>
      <c r="Q35" s="52" t="s">
        <v>411</v>
      </c>
      <c r="R35" s="52" t="s">
        <v>411</v>
      </c>
      <c r="S35" s="52" t="s">
        <v>411</v>
      </c>
      <c r="T35" s="52" t="s">
        <v>411</v>
      </c>
      <c r="U35" s="52" t="s">
        <v>411</v>
      </c>
      <c r="V35" s="52" t="s">
        <v>411</v>
      </c>
      <c r="W35" s="52" t="s">
        <v>411</v>
      </c>
      <c r="X35" s="52" t="s">
        <v>411</v>
      </c>
      <c r="Y35" s="52" t="s">
        <v>411</v>
      </c>
      <c r="Z35" s="52" t="s">
        <v>411</v>
      </c>
      <c r="AA35" s="52" t="s">
        <v>411</v>
      </c>
      <c r="AB35" s="57" t="s">
        <v>411</v>
      </c>
      <c r="AC35" s="57" t="s">
        <v>411</v>
      </c>
      <c r="AD35" s="158"/>
      <c r="AE35" s="272"/>
    </row>
    <row r="36" spans="1:31" ht="31.5" x14ac:dyDescent="0.25">
      <c r="A36" s="54" t="s">
        <v>167</v>
      </c>
      <c r="B36" s="53" t="s">
        <v>166</v>
      </c>
      <c r="C36" s="113"/>
      <c r="D36" s="83"/>
      <c r="E36" s="52"/>
      <c r="F36" s="145">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58"/>
      <c r="AE36" s="272"/>
    </row>
    <row r="37" spans="1:31" ht="15.75" customHeight="1" x14ac:dyDescent="0.25">
      <c r="A37" s="54" t="s">
        <v>165</v>
      </c>
      <c r="B37" s="53" t="s">
        <v>155</v>
      </c>
      <c r="C37" s="113"/>
      <c r="D37" s="83"/>
      <c r="E37" s="52"/>
      <c r="F37" s="145">
        <f t="shared" si="5"/>
        <v>0</v>
      </c>
      <c r="G37" s="52"/>
      <c r="H37" s="52"/>
      <c r="I37" s="52"/>
      <c r="J37" s="52"/>
      <c r="K37" s="52"/>
      <c r="L37" s="52"/>
      <c r="M37" s="52"/>
      <c r="N37" s="52"/>
      <c r="O37" s="52"/>
      <c r="P37" s="52"/>
      <c r="Q37" s="52"/>
      <c r="R37" s="52"/>
      <c r="S37" s="52"/>
      <c r="T37" s="52"/>
      <c r="U37" s="52"/>
      <c r="V37" s="52"/>
      <c r="W37" s="52"/>
      <c r="X37" s="52"/>
      <c r="Y37" s="52"/>
      <c r="Z37" s="52"/>
      <c r="AA37" s="52"/>
      <c r="AB37" s="57">
        <f t="shared" si="1"/>
        <v>0</v>
      </c>
      <c r="AC37" s="57">
        <f t="shared" si="2"/>
        <v>0</v>
      </c>
      <c r="AD37" s="158"/>
      <c r="AE37" s="272"/>
    </row>
    <row r="38" spans="1:31" ht="15.75" customHeight="1" x14ac:dyDescent="0.25">
      <c r="A38" s="54" t="s">
        <v>164</v>
      </c>
      <c r="B38" s="53" t="s">
        <v>153</v>
      </c>
      <c r="C38" s="113"/>
      <c r="D38" s="83"/>
      <c r="E38" s="52"/>
      <c r="F38" s="145">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58"/>
      <c r="AE38" s="272"/>
    </row>
    <row r="39" spans="1:31" ht="31.5" x14ac:dyDescent="0.25">
      <c r="A39" s="54" t="s">
        <v>163</v>
      </c>
      <c r="B39" s="39" t="s">
        <v>151</v>
      </c>
      <c r="C39" s="52"/>
      <c r="D39" s="83"/>
      <c r="E39" s="184">
        <f>'1. паспорт местоположение'!C40</f>
        <v>0</v>
      </c>
      <c r="F39" s="145">
        <f>E39-G39</f>
        <v>0</v>
      </c>
      <c r="G39" s="52"/>
      <c r="H39" s="52">
        <v>0</v>
      </c>
      <c r="I39" s="52"/>
      <c r="J39" s="52"/>
      <c r="K39" s="52"/>
      <c r="L39" s="52"/>
      <c r="M39" s="52"/>
      <c r="N39" s="52"/>
      <c r="O39" s="52"/>
      <c r="P39" s="52"/>
      <c r="Q39" s="52"/>
      <c r="R39" s="52"/>
      <c r="S39" s="52"/>
      <c r="T39" s="52"/>
      <c r="U39" s="52"/>
      <c r="V39" s="52"/>
      <c r="W39" s="52"/>
      <c r="X39" s="52"/>
      <c r="Y39" s="52"/>
      <c r="Z39" s="52"/>
      <c r="AA39" s="52"/>
      <c r="AB39" s="57">
        <f t="shared" si="1"/>
        <v>0</v>
      </c>
      <c r="AC39" s="57">
        <f t="shared" si="2"/>
        <v>0</v>
      </c>
      <c r="AD39" s="158"/>
      <c r="AE39" s="272"/>
    </row>
    <row r="40" spans="1:31" ht="31.5" x14ac:dyDescent="0.25">
      <c r="A40" s="54" t="s">
        <v>162</v>
      </c>
      <c r="B40" s="39" t="s">
        <v>149</v>
      </c>
      <c r="C40" s="52"/>
      <c r="D40" s="83"/>
      <c r="E40" s="52"/>
      <c r="F40" s="145">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58"/>
      <c r="AE40" s="272"/>
    </row>
    <row r="41" spans="1:31" ht="15.75" customHeight="1" x14ac:dyDescent="0.25">
      <c r="A41" s="54" t="s">
        <v>161</v>
      </c>
      <c r="B41" s="39" t="s">
        <v>147</v>
      </c>
      <c r="C41" s="52"/>
      <c r="D41" s="83"/>
      <c r="E41" s="52"/>
      <c r="F41" s="145">
        <f t="shared" si="5"/>
        <v>0</v>
      </c>
      <c r="G41" s="52"/>
      <c r="H41" s="52"/>
      <c r="I41" s="52"/>
      <c r="J41" s="52"/>
      <c r="K41" s="52"/>
      <c r="L41" s="52"/>
      <c r="M41" s="52"/>
      <c r="N41" s="52"/>
      <c r="O41" s="52"/>
      <c r="P41" s="52"/>
      <c r="Q41" s="52"/>
      <c r="R41" s="52"/>
      <c r="S41" s="52"/>
      <c r="T41" s="52"/>
      <c r="U41" s="52"/>
      <c r="V41" s="52"/>
      <c r="W41" s="52"/>
      <c r="X41" s="52"/>
      <c r="Y41" s="52"/>
      <c r="Z41" s="52"/>
      <c r="AA41" s="52"/>
      <c r="AB41" s="57">
        <f t="shared" si="1"/>
        <v>0</v>
      </c>
      <c r="AC41" s="57">
        <f t="shared" si="2"/>
        <v>0</v>
      </c>
      <c r="AD41" s="158"/>
      <c r="AE41" s="272"/>
    </row>
    <row r="42" spans="1:31" ht="18.75" x14ac:dyDescent="0.25">
      <c r="A42" s="54" t="s">
        <v>160</v>
      </c>
      <c r="B42" s="53" t="s">
        <v>145</v>
      </c>
      <c r="C42" s="113"/>
      <c r="D42" s="83"/>
      <c r="E42" s="52"/>
      <c r="F42" s="145">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58"/>
      <c r="AE42" s="272"/>
    </row>
    <row r="43" spans="1:31" ht="15.75" customHeight="1" x14ac:dyDescent="0.25">
      <c r="A43" s="56" t="s">
        <v>60</v>
      </c>
      <c r="B43" s="55" t="s">
        <v>159</v>
      </c>
      <c r="C43" s="83" t="s">
        <v>411</v>
      </c>
      <c r="D43" s="83" t="s">
        <v>411</v>
      </c>
      <c r="E43" s="52" t="s">
        <v>411</v>
      </c>
      <c r="F43" s="145" t="s">
        <v>411</v>
      </c>
      <c r="G43" s="52" t="s">
        <v>411</v>
      </c>
      <c r="H43" s="52" t="s">
        <v>411</v>
      </c>
      <c r="I43" s="52" t="s">
        <v>411</v>
      </c>
      <c r="J43" s="52" t="s">
        <v>411</v>
      </c>
      <c r="K43" s="52" t="s">
        <v>411</v>
      </c>
      <c r="L43" s="52" t="s">
        <v>411</v>
      </c>
      <c r="M43" s="52" t="s">
        <v>411</v>
      </c>
      <c r="N43" s="52" t="s">
        <v>411</v>
      </c>
      <c r="O43" s="52" t="s">
        <v>411</v>
      </c>
      <c r="P43" s="52" t="s">
        <v>411</v>
      </c>
      <c r="Q43" s="52" t="s">
        <v>411</v>
      </c>
      <c r="R43" s="52" t="s">
        <v>411</v>
      </c>
      <c r="S43" s="52" t="s">
        <v>411</v>
      </c>
      <c r="T43" s="52" t="s">
        <v>411</v>
      </c>
      <c r="U43" s="52" t="s">
        <v>411</v>
      </c>
      <c r="V43" s="52" t="s">
        <v>411</v>
      </c>
      <c r="W43" s="52" t="s">
        <v>411</v>
      </c>
      <c r="X43" s="52" t="s">
        <v>411</v>
      </c>
      <c r="Y43" s="52" t="s">
        <v>411</v>
      </c>
      <c r="Z43" s="52" t="s">
        <v>411</v>
      </c>
      <c r="AA43" s="52" t="s">
        <v>411</v>
      </c>
      <c r="AB43" s="57" t="s">
        <v>411</v>
      </c>
      <c r="AC43" s="57" t="s">
        <v>411</v>
      </c>
      <c r="AD43" s="158"/>
      <c r="AE43" s="272"/>
    </row>
    <row r="44" spans="1:31" ht="15.75" customHeight="1" x14ac:dyDescent="0.25">
      <c r="A44" s="54" t="s">
        <v>158</v>
      </c>
      <c r="B44" s="39" t="s">
        <v>157</v>
      </c>
      <c r="C44" s="52"/>
      <c r="D44" s="83"/>
      <c r="E44" s="52"/>
      <c r="F44" s="145">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58"/>
      <c r="AE44" s="272"/>
    </row>
    <row r="45" spans="1:31" ht="15.75" customHeight="1" x14ac:dyDescent="0.25">
      <c r="A45" s="54" t="s">
        <v>156</v>
      </c>
      <c r="B45" s="39" t="s">
        <v>155</v>
      </c>
      <c r="C45" s="52"/>
      <c r="D45" s="83"/>
      <c r="E45" s="52"/>
      <c r="F45" s="145">
        <f t="shared" si="5"/>
        <v>0</v>
      </c>
      <c r="G45" s="52"/>
      <c r="H45" s="52"/>
      <c r="I45" s="52"/>
      <c r="J45" s="52"/>
      <c r="K45" s="52"/>
      <c r="L45" s="52"/>
      <c r="M45" s="52"/>
      <c r="N45" s="52"/>
      <c r="O45" s="52"/>
      <c r="P45" s="52"/>
      <c r="Q45" s="52"/>
      <c r="R45" s="52"/>
      <c r="S45" s="52"/>
      <c r="T45" s="52"/>
      <c r="U45" s="52"/>
      <c r="V45" s="52"/>
      <c r="W45" s="52"/>
      <c r="X45" s="52"/>
      <c r="Y45" s="52"/>
      <c r="Z45" s="52"/>
      <c r="AA45" s="52"/>
      <c r="AB45" s="57">
        <f t="shared" si="1"/>
        <v>0</v>
      </c>
      <c r="AC45" s="57">
        <f t="shared" si="2"/>
        <v>0</v>
      </c>
      <c r="AD45" s="158"/>
      <c r="AE45" s="272"/>
    </row>
    <row r="46" spans="1:31" ht="15.75" customHeight="1" x14ac:dyDescent="0.25">
      <c r="A46" s="54" t="s">
        <v>154</v>
      </c>
      <c r="B46" s="39" t="s">
        <v>153</v>
      </c>
      <c r="C46" s="52"/>
      <c r="D46" s="83"/>
      <c r="E46" s="52"/>
      <c r="F46" s="145">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58"/>
      <c r="AE46" s="272"/>
    </row>
    <row r="47" spans="1:31" ht="31.5" x14ac:dyDescent="0.25">
      <c r="A47" s="54" t="s">
        <v>152</v>
      </c>
      <c r="B47" s="39" t="s">
        <v>151</v>
      </c>
      <c r="C47" s="52"/>
      <c r="D47" s="83"/>
      <c r="E47" s="52"/>
      <c r="F47" s="145">
        <f t="shared" si="5"/>
        <v>0</v>
      </c>
      <c r="G47" s="52"/>
      <c r="H47" s="52"/>
      <c r="I47" s="52"/>
      <c r="J47" s="52"/>
      <c r="K47" s="52"/>
      <c r="L47" s="52"/>
      <c r="M47" s="52"/>
      <c r="N47" s="52"/>
      <c r="O47" s="52"/>
      <c r="P47" s="52"/>
      <c r="Q47" s="52"/>
      <c r="R47" s="52"/>
      <c r="S47" s="52"/>
      <c r="T47" s="52"/>
      <c r="U47" s="52"/>
      <c r="V47" s="52"/>
      <c r="W47" s="52"/>
      <c r="X47" s="52"/>
      <c r="Y47" s="52"/>
      <c r="Z47" s="52"/>
      <c r="AA47" s="52"/>
      <c r="AB47" s="57">
        <f t="shared" si="1"/>
        <v>0</v>
      </c>
      <c r="AC47" s="57">
        <f t="shared" si="2"/>
        <v>0</v>
      </c>
      <c r="AD47" s="158"/>
      <c r="AE47" s="272"/>
    </row>
    <row r="48" spans="1:31" ht="31.5" x14ac:dyDescent="0.25">
      <c r="A48" s="54" t="s">
        <v>150</v>
      </c>
      <c r="B48" s="39" t="s">
        <v>149</v>
      </c>
      <c r="C48" s="52"/>
      <c r="D48" s="83"/>
      <c r="E48" s="52"/>
      <c r="F48" s="145">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58"/>
      <c r="AE48" s="272"/>
    </row>
    <row r="49" spans="1:31" ht="15.75" customHeight="1" x14ac:dyDescent="0.25">
      <c r="A49" s="54" t="s">
        <v>148</v>
      </c>
      <c r="B49" s="39" t="s">
        <v>147</v>
      </c>
      <c r="C49" s="52"/>
      <c r="D49" s="83"/>
      <c r="E49" s="52"/>
      <c r="F49" s="145">
        <f t="shared" si="5"/>
        <v>0</v>
      </c>
      <c r="G49" s="52"/>
      <c r="H49" s="52"/>
      <c r="I49" s="52"/>
      <c r="J49" s="52"/>
      <c r="K49" s="52"/>
      <c r="L49" s="52"/>
      <c r="M49" s="52"/>
      <c r="N49" s="52"/>
      <c r="O49" s="52"/>
      <c r="P49" s="52"/>
      <c r="Q49" s="52"/>
      <c r="R49" s="52"/>
      <c r="S49" s="52"/>
      <c r="T49" s="52"/>
      <c r="U49" s="52"/>
      <c r="V49" s="52"/>
      <c r="W49" s="52"/>
      <c r="X49" s="52"/>
      <c r="Y49" s="52"/>
      <c r="Z49" s="52"/>
      <c r="AA49" s="52"/>
      <c r="AB49" s="57">
        <f t="shared" si="1"/>
        <v>0</v>
      </c>
      <c r="AC49" s="57">
        <f t="shared" si="2"/>
        <v>0</v>
      </c>
      <c r="AD49" s="158"/>
      <c r="AE49" s="272"/>
    </row>
    <row r="50" spans="1:31" ht="18.75" x14ac:dyDescent="0.25">
      <c r="A50" s="54" t="s">
        <v>146</v>
      </c>
      <c r="B50" s="53" t="s">
        <v>145</v>
      </c>
      <c r="C50" s="113"/>
      <c r="D50" s="83"/>
      <c r="E50" s="52"/>
      <c r="F50" s="145">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58"/>
      <c r="AE50" s="272"/>
    </row>
    <row r="51" spans="1:31" ht="35.25" customHeight="1" x14ac:dyDescent="0.25">
      <c r="A51" s="56" t="s">
        <v>58</v>
      </c>
      <c r="B51" s="55" t="s">
        <v>144</v>
      </c>
      <c r="C51" s="83" t="s">
        <v>411</v>
      </c>
      <c r="D51" s="83" t="s">
        <v>411</v>
      </c>
      <c r="E51" s="52" t="s">
        <v>411</v>
      </c>
      <c r="F51" s="145" t="s">
        <v>411</v>
      </c>
      <c r="G51" s="52" t="s">
        <v>411</v>
      </c>
      <c r="H51" s="52" t="s">
        <v>411</v>
      </c>
      <c r="I51" s="52" t="s">
        <v>411</v>
      </c>
      <c r="J51" s="52" t="s">
        <v>411</v>
      </c>
      <c r="K51" s="52" t="s">
        <v>411</v>
      </c>
      <c r="L51" s="52" t="s">
        <v>411</v>
      </c>
      <c r="M51" s="52" t="s">
        <v>411</v>
      </c>
      <c r="N51" s="52" t="s">
        <v>411</v>
      </c>
      <c r="O51" s="52" t="s">
        <v>411</v>
      </c>
      <c r="P51" s="52" t="s">
        <v>411</v>
      </c>
      <c r="Q51" s="52" t="s">
        <v>411</v>
      </c>
      <c r="R51" s="52" t="s">
        <v>411</v>
      </c>
      <c r="S51" s="52" t="s">
        <v>411</v>
      </c>
      <c r="T51" s="52" t="s">
        <v>411</v>
      </c>
      <c r="U51" s="52" t="s">
        <v>411</v>
      </c>
      <c r="V51" s="52" t="s">
        <v>411</v>
      </c>
      <c r="W51" s="52" t="s">
        <v>411</v>
      </c>
      <c r="X51" s="52" t="s">
        <v>411</v>
      </c>
      <c r="Y51" s="52" t="s">
        <v>411</v>
      </c>
      <c r="Z51" s="52" t="s">
        <v>411</v>
      </c>
      <c r="AA51" s="52" t="s">
        <v>411</v>
      </c>
      <c r="AB51" s="57" t="s">
        <v>411</v>
      </c>
      <c r="AC51" s="57" t="s">
        <v>411</v>
      </c>
      <c r="AD51" s="158"/>
      <c r="AE51" s="272"/>
    </row>
    <row r="52" spans="1:31" ht="15.75" customHeight="1" x14ac:dyDescent="0.25">
      <c r="A52" s="54" t="s">
        <v>143</v>
      </c>
      <c r="B52" s="39" t="s">
        <v>142</v>
      </c>
      <c r="C52" s="83"/>
      <c r="D52" s="183">
        <f>D30</f>
        <v>0</v>
      </c>
      <c r="E52" s="83"/>
      <c r="F52" s="145">
        <f t="shared" si="5"/>
        <v>0</v>
      </c>
      <c r="G52" s="52"/>
      <c r="H52" s="52">
        <v>0</v>
      </c>
      <c r="I52" s="52"/>
      <c r="J52" s="52"/>
      <c r="K52" s="52"/>
      <c r="L52" s="52"/>
      <c r="M52" s="52"/>
      <c r="N52" s="52"/>
      <c r="O52" s="52"/>
      <c r="P52" s="52"/>
      <c r="Q52" s="52"/>
      <c r="R52" s="52"/>
      <c r="S52" s="52"/>
      <c r="T52" s="52"/>
      <c r="U52" s="52"/>
      <c r="V52" s="52"/>
      <c r="W52" s="52"/>
      <c r="X52" s="52"/>
      <c r="Y52" s="52"/>
      <c r="Z52" s="52"/>
      <c r="AA52" s="52"/>
      <c r="AB52" s="57">
        <f t="shared" si="1"/>
        <v>0</v>
      </c>
      <c r="AC52" s="57">
        <f t="shared" si="2"/>
        <v>0</v>
      </c>
      <c r="AD52" s="158"/>
      <c r="AE52" s="272"/>
    </row>
    <row r="53" spans="1:31" ht="15.75" customHeight="1" x14ac:dyDescent="0.25">
      <c r="A53" s="54" t="s">
        <v>141</v>
      </c>
      <c r="B53" s="39" t="s">
        <v>135</v>
      </c>
      <c r="C53" s="52"/>
      <c r="D53" s="83"/>
      <c r="E53" s="83"/>
      <c r="F53" s="145">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58"/>
      <c r="AE53" s="272"/>
    </row>
    <row r="54" spans="1:31" ht="15.75" customHeight="1" x14ac:dyDescent="0.25">
      <c r="A54" s="54" t="s">
        <v>140</v>
      </c>
      <c r="B54" s="53" t="s">
        <v>134</v>
      </c>
      <c r="C54" s="113"/>
      <c r="D54" s="83"/>
      <c r="E54" s="83"/>
      <c r="F54" s="145">
        <f t="shared" si="5"/>
        <v>0</v>
      </c>
      <c r="G54" s="52"/>
      <c r="H54" s="52"/>
      <c r="I54" s="52"/>
      <c r="J54" s="52"/>
      <c r="K54" s="52"/>
      <c r="L54" s="52"/>
      <c r="M54" s="52"/>
      <c r="N54" s="52"/>
      <c r="O54" s="52"/>
      <c r="P54" s="52"/>
      <c r="Q54" s="52"/>
      <c r="R54" s="52"/>
      <c r="S54" s="52"/>
      <c r="T54" s="52"/>
      <c r="U54" s="52"/>
      <c r="V54" s="52"/>
      <c r="W54" s="52"/>
      <c r="X54" s="52"/>
      <c r="Y54" s="52"/>
      <c r="Z54" s="52"/>
      <c r="AA54" s="52"/>
      <c r="AB54" s="57">
        <f t="shared" si="1"/>
        <v>0</v>
      </c>
      <c r="AC54" s="57">
        <f t="shared" si="2"/>
        <v>0</v>
      </c>
      <c r="AD54" s="158"/>
      <c r="AE54" s="272"/>
    </row>
    <row r="55" spans="1:31" ht="15.75" customHeight="1" x14ac:dyDescent="0.25">
      <c r="A55" s="54" t="s">
        <v>139</v>
      </c>
      <c r="B55" s="53" t="s">
        <v>133</v>
      </c>
      <c r="C55" s="113"/>
      <c r="D55" s="83"/>
      <c r="E55" s="83"/>
      <c r="F55" s="145">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58"/>
      <c r="AE55" s="272"/>
    </row>
    <row r="56" spans="1:31" ht="15.75" customHeight="1" x14ac:dyDescent="0.25">
      <c r="A56" s="54" t="s">
        <v>138</v>
      </c>
      <c r="B56" s="53" t="s">
        <v>132</v>
      </c>
      <c r="C56" s="113"/>
      <c r="D56" s="83"/>
      <c r="E56" s="83"/>
      <c r="F56" s="145">
        <f t="shared" si="5"/>
        <v>0</v>
      </c>
      <c r="G56" s="52"/>
      <c r="H56" s="52"/>
      <c r="I56" s="52"/>
      <c r="J56" s="52"/>
      <c r="K56" s="52"/>
      <c r="L56" s="52"/>
      <c r="M56" s="52"/>
      <c r="N56" s="52"/>
      <c r="O56" s="52"/>
      <c r="P56" s="52"/>
      <c r="Q56" s="52"/>
      <c r="R56" s="52"/>
      <c r="S56" s="52"/>
      <c r="T56" s="52"/>
      <c r="U56" s="52"/>
      <c r="V56" s="52"/>
      <c r="W56" s="52"/>
      <c r="X56" s="52"/>
      <c r="Y56" s="52"/>
      <c r="Z56" s="52"/>
      <c r="AA56" s="52"/>
      <c r="AB56" s="57">
        <f t="shared" si="1"/>
        <v>0</v>
      </c>
      <c r="AC56" s="57">
        <f t="shared" si="2"/>
        <v>0</v>
      </c>
      <c r="AD56" s="158"/>
      <c r="AE56" s="272"/>
    </row>
    <row r="57" spans="1:31" ht="18.75" x14ac:dyDescent="0.25">
      <c r="A57" s="54" t="s">
        <v>137</v>
      </c>
      <c r="B57" s="53" t="s">
        <v>131</v>
      </c>
      <c r="C57" s="113"/>
      <c r="D57" s="83"/>
      <c r="E57" s="83"/>
      <c r="F57" s="145">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58"/>
      <c r="AE57" s="272"/>
    </row>
    <row r="58" spans="1:31" ht="36.75" customHeight="1" x14ac:dyDescent="0.25">
      <c r="A58" s="56" t="s">
        <v>57</v>
      </c>
      <c r="B58" s="60" t="s">
        <v>237</v>
      </c>
      <c r="C58" s="113"/>
      <c r="D58" s="83"/>
      <c r="E58" s="83"/>
      <c r="F58" s="145">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58"/>
      <c r="AE58" s="272"/>
    </row>
    <row r="59" spans="1:31" ht="15.75" customHeight="1" x14ac:dyDescent="0.25">
      <c r="A59" s="56" t="s">
        <v>55</v>
      </c>
      <c r="B59" s="55" t="s">
        <v>136</v>
      </c>
      <c r="C59" s="83" t="s">
        <v>411</v>
      </c>
      <c r="D59" s="83" t="s">
        <v>411</v>
      </c>
      <c r="E59" s="52" t="s">
        <v>411</v>
      </c>
      <c r="F59" s="145" t="s">
        <v>411</v>
      </c>
      <c r="G59" s="52" t="s">
        <v>411</v>
      </c>
      <c r="H59" s="52" t="s">
        <v>411</v>
      </c>
      <c r="I59" s="52" t="s">
        <v>411</v>
      </c>
      <c r="J59" s="52" t="s">
        <v>411</v>
      </c>
      <c r="K59" s="52" t="s">
        <v>411</v>
      </c>
      <c r="L59" s="52" t="s">
        <v>411</v>
      </c>
      <c r="M59" s="52" t="s">
        <v>411</v>
      </c>
      <c r="N59" s="52" t="s">
        <v>411</v>
      </c>
      <c r="O59" s="52" t="s">
        <v>411</v>
      </c>
      <c r="P59" s="52" t="s">
        <v>411</v>
      </c>
      <c r="Q59" s="52" t="s">
        <v>411</v>
      </c>
      <c r="R59" s="52" t="s">
        <v>411</v>
      </c>
      <c r="S59" s="52" t="s">
        <v>411</v>
      </c>
      <c r="T59" s="52" t="s">
        <v>411</v>
      </c>
      <c r="U59" s="52" t="s">
        <v>411</v>
      </c>
      <c r="V59" s="52" t="s">
        <v>411</v>
      </c>
      <c r="W59" s="52" t="s">
        <v>411</v>
      </c>
      <c r="X59" s="52" t="s">
        <v>411</v>
      </c>
      <c r="Y59" s="52" t="s">
        <v>411</v>
      </c>
      <c r="Z59" s="52" t="s">
        <v>411</v>
      </c>
      <c r="AA59" s="52" t="s">
        <v>411</v>
      </c>
      <c r="AB59" s="57" t="s">
        <v>411</v>
      </c>
      <c r="AC59" s="57" t="s">
        <v>411</v>
      </c>
      <c r="AD59" s="158"/>
      <c r="AE59" s="272"/>
    </row>
    <row r="60" spans="1:31" ht="15.75" customHeight="1" x14ac:dyDescent="0.25">
      <c r="A60" s="54" t="s">
        <v>231</v>
      </c>
      <c r="B60" s="53" t="s">
        <v>157</v>
      </c>
      <c r="C60" s="113"/>
      <c r="D60" s="83"/>
      <c r="E60" s="52"/>
      <c r="F60" s="145">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58"/>
      <c r="AE60" s="272"/>
    </row>
    <row r="61" spans="1:31" ht="15.75" customHeight="1" x14ac:dyDescent="0.25">
      <c r="A61" s="54" t="s">
        <v>232</v>
      </c>
      <c r="B61" s="53" t="s">
        <v>155</v>
      </c>
      <c r="C61" s="113"/>
      <c r="D61" s="83"/>
      <c r="E61" s="52"/>
      <c r="F61" s="145">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58"/>
      <c r="AE61" s="272"/>
    </row>
    <row r="62" spans="1:31" ht="15.75" customHeight="1" x14ac:dyDescent="0.25">
      <c r="A62" s="54" t="s">
        <v>233</v>
      </c>
      <c r="B62" s="53" t="s">
        <v>153</v>
      </c>
      <c r="C62" s="113"/>
      <c r="D62" s="83"/>
      <c r="E62" s="52"/>
      <c r="F62" s="145">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58"/>
      <c r="AE62" s="272"/>
    </row>
    <row r="63" spans="1:31" ht="15.75" customHeight="1" x14ac:dyDescent="0.25">
      <c r="A63" s="54" t="s">
        <v>234</v>
      </c>
      <c r="B63" s="53" t="s">
        <v>236</v>
      </c>
      <c r="C63" s="113"/>
      <c r="D63" s="83"/>
      <c r="E63" s="52"/>
      <c r="F63" s="145">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58"/>
      <c r="AE63" s="272"/>
    </row>
    <row r="64" spans="1:31" ht="18.75" x14ac:dyDescent="0.25">
      <c r="A64" s="54" t="s">
        <v>235</v>
      </c>
      <c r="B64" s="53" t="s">
        <v>131</v>
      </c>
      <c r="C64" s="113"/>
      <c r="D64" s="83"/>
      <c r="E64" s="52"/>
      <c r="F64" s="145">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58"/>
      <c r="AE64" s="272"/>
    </row>
    <row r="65" spans="1:28" x14ac:dyDescent="0.25">
      <c r="A65" s="50"/>
      <c r="B65" s="51"/>
      <c r="C65" s="51"/>
      <c r="D65" s="51"/>
      <c r="E65" s="51"/>
      <c r="F65" s="51"/>
      <c r="G65" s="51"/>
      <c r="H65" s="51"/>
      <c r="I65" s="51"/>
      <c r="J65" s="51"/>
      <c r="K65" s="51"/>
      <c r="L65" s="50"/>
      <c r="M65" s="50"/>
      <c r="N65" s="114"/>
      <c r="O65" s="114"/>
      <c r="P65" s="114"/>
      <c r="Q65" s="114"/>
      <c r="R65" s="114"/>
      <c r="S65" s="114"/>
      <c r="T65" s="114"/>
      <c r="U65" s="114"/>
      <c r="V65" s="114"/>
      <c r="W65" s="114"/>
      <c r="X65" s="114"/>
      <c r="Y65" s="114"/>
      <c r="Z65" s="114"/>
      <c r="AA65" s="114"/>
      <c r="AB65" s="114"/>
    </row>
    <row r="66" spans="1:28" ht="54" customHeight="1" x14ac:dyDescent="0.25">
      <c r="A66" s="114"/>
      <c r="B66" s="277"/>
      <c r="C66" s="277"/>
      <c r="D66" s="277"/>
      <c r="E66" s="277"/>
      <c r="F66" s="277"/>
      <c r="G66" s="277"/>
      <c r="H66" s="277"/>
      <c r="I66" s="277"/>
      <c r="J66" s="51"/>
      <c r="K66" s="51"/>
      <c r="L66" s="120"/>
      <c r="M66" s="120"/>
      <c r="N66" s="120"/>
      <c r="O66" s="120"/>
      <c r="P66" s="120"/>
      <c r="Q66" s="120"/>
      <c r="R66" s="120"/>
      <c r="S66" s="120"/>
      <c r="T66" s="120"/>
      <c r="U66" s="120"/>
      <c r="V66" s="120"/>
      <c r="W66" s="120"/>
      <c r="X66" s="120"/>
      <c r="Y66" s="120"/>
      <c r="Z66" s="120"/>
      <c r="AA66" s="120"/>
      <c r="AB66" s="120"/>
    </row>
    <row r="67" spans="1:28" x14ac:dyDescent="0.25">
      <c r="A67" s="114"/>
      <c r="B67" s="114"/>
      <c r="C67" s="114"/>
      <c r="D67" s="114"/>
      <c r="E67" s="114"/>
      <c r="F67" s="114"/>
      <c r="L67" s="114"/>
      <c r="M67" s="114"/>
      <c r="N67" s="114"/>
      <c r="O67" s="114"/>
      <c r="P67" s="114"/>
      <c r="Q67" s="114"/>
      <c r="R67" s="114"/>
      <c r="S67" s="114"/>
      <c r="T67" s="114"/>
      <c r="U67" s="114"/>
      <c r="V67" s="114"/>
      <c r="W67" s="114"/>
      <c r="X67" s="114"/>
      <c r="Y67" s="114"/>
      <c r="Z67" s="114"/>
      <c r="AA67" s="114"/>
      <c r="AB67" s="114"/>
    </row>
    <row r="68" spans="1:28" ht="50.25" customHeight="1" x14ac:dyDescent="0.25">
      <c r="A68" s="114"/>
      <c r="B68" s="276"/>
      <c r="C68" s="276"/>
      <c r="D68" s="276"/>
      <c r="E68" s="276"/>
      <c r="F68" s="276"/>
      <c r="G68" s="276"/>
      <c r="H68" s="276"/>
      <c r="I68" s="276"/>
      <c r="J68" s="84"/>
      <c r="K68" s="84"/>
      <c r="L68" s="114"/>
      <c r="M68" s="114"/>
      <c r="N68" s="114"/>
      <c r="O68" s="114"/>
      <c r="P68" s="114"/>
      <c r="Q68" s="114"/>
      <c r="R68" s="114"/>
      <c r="S68" s="114"/>
      <c r="T68" s="114"/>
      <c r="U68" s="114"/>
      <c r="V68" s="114"/>
      <c r="W68" s="114"/>
      <c r="X68" s="114"/>
      <c r="Y68" s="114"/>
      <c r="Z68" s="114"/>
      <c r="AA68" s="114"/>
      <c r="AB68" s="114"/>
    </row>
    <row r="69" spans="1:28" x14ac:dyDescent="0.25">
      <c r="A69" s="114"/>
      <c r="B69" s="114"/>
      <c r="C69" s="114"/>
      <c r="D69" s="114"/>
      <c r="E69" s="114"/>
      <c r="F69" s="114"/>
      <c r="L69" s="114"/>
      <c r="M69" s="114"/>
      <c r="N69" s="114"/>
      <c r="O69" s="114"/>
      <c r="P69" s="114"/>
      <c r="Q69" s="114"/>
      <c r="R69" s="114"/>
      <c r="S69" s="114"/>
      <c r="T69" s="114"/>
      <c r="U69" s="114"/>
      <c r="V69" s="114"/>
      <c r="W69" s="114"/>
      <c r="X69" s="114"/>
      <c r="Y69" s="114"/>
      <c r="Z69" s="114"/>
      <c r="AA69" s="114"/>
      <c r="AB69" s="114"/>
    </row>
    <row r="70" spans="1:28" ht="36.75" customHeight="1" x14ac:dyDescent="0.25">
      <c r="A70" s="114"/>
      <c r="B70" s="277"/>
      <c r="C70" s="277"/>
      <c r="D70" s="277"/>
      <c r="E70" s="277"/>
      <c r="F70" s="277"/>
      <c r="G70" s="277"/>
      <c r="H70" s="277"/>
      <c r="I70" s="277"/>
      <c r="J70" s="51"/>
      <c r="K70" s="51"/>
      <c r="L70" s="114"/>
      <c r="M70" s="114"/>
      <c r="N70" s="114"/>
      <c r="O70" s="114"/>
      <c r="P70" s="114"/>
      <c r="Q70" s="114"/>
      <c r="R70" s="114"/>
      <c r="S70" s="114"/>
      <c r="T70" s="114"/>
      <c r="U70" s="114"/>
      <c r="V70" s="114"/>
      <c r="W70" s="114"/>
      <c r="X70" s="114"/>
      <c r="Y70" s="114"/>
      <c r="Z70" s="114"/>
      <c r="AA70" s="114"/>
      <c r="AB70" s="114"/>
    </row>
    <row r="71" spans="1:28" x14ac:dyDescent="0.25">
      <c r="A71" s="114"/>
      <c r="B71" s="121"/>
      <c r="C71" s="121"/>
      <c r="D71" s="121"/>
      <c r="E71" s="121"/>
      <c r="F71" s="121"/>
      <c r="L71" s="114"/>
      <c r="M71" s="114"/>
      <c r="N71" s="122"/>
      <c r="O71" s="114"/>
      <c r="P71" s="114"/>
      <c r="Q71" s="114"/>
      <c r="R71" s="114"/>
      <c r="S71" s="114"/>
      <c r="T71" s="114"/>
      <c r="U71" s="114"/>
      <c r="V71" s="114"/>
      <c r="W71" s="114"/>
      <c r="X71" s="114"/>
      <c r="Y71" s="114"/>
      <c r="Z71" s="114"/>
      <c r="AA71" s="114"/>
      <c r="AB71" s="114"/>
    </row>
    <row r="72" spans="1:28" ht="51" customHeight="1" x14ac:dyDescent="0.25">
      <c r="A72" s="114"/>
      <c r="B72" s="277"/>
      <c r="C72" s="277"/>
      <c r="D72" s="277"/>
      <c r="E72" s="277"/>
      <c r="F72" s="277"/>
      <c r="G72" s="277"/>
      <c r="H72" s="277"/>
      <c r="I72" s="277"/>
      <c r="J72" s="51"/>
      <c r="K72" s="51"/>
      <c r="L72" s="114"/>
      <c r="M72" s="114"/>
      <c r="N72" s="122"/>
      <c r="O72" s="114"/>
      <c r="P72" s="114"/>
      <c r="Q72" s="114"/>
      <c r="R72" s="114"/>
      <c r="S72" s="114"/>
      <c r="T72" s="114"/>
      <c r="U72" s="114"/>
      <c r="V72" s="114"/>
      <c r="W72" s="114"/>
      <c r="X72" s="114"/>
      <c r="Y72" s="114"/>
      <c r="Z72" s="114"/>
      <c r="AA72" s="114"/>
      <c r="AB72" s="114"/>
    </row>
    <row r="73" spans="1:28" ht="32.25" customHeight="1" x14ac:dyDescent="0.25">
      <c r="A73" s="114"/>
      <c r="B73" s="276"/>
      <c r="C73" s="276"/>
      <c r="D73" s="276"/>
      <c r="E73" s="276"/>
      <c r="F73" s="276"/>
      <c r="G73" s="276"/>
      <c r="H73" s="276"/>
      <c r="I73" s="276"/>
      <c r="J73" s="84"/>
      <c r="K73" s="84"/>
      <c r="L73" s="114"/>
      <c r="M73" s="114"/>
      <c r="N73" s="114"/>
      <c r="O73" s="114"/>
      <c r="P73" s="114"/>
      <c r="Q73" s="114"/>
      <c r="R73" s="114"/>
      <c r="S73" s="114"/>
      <c r="T73" s="114"/>
      <c r="U73" s="114"/>
      <c r="V73" s="114"/>
      <c r="W73" s="114"/>
      <c r="X73" s="114"/>
      <c r="Y73" s="114"/>
      <c r="Z73" s="114"/>
      <c r="AA73" s="114"/>
      <c r="AB73" s="114"/>
    </row>
    <row r="74" spans="1:28" ht="51.75" customHeight="1" x14ac:dyDescent="0.25">
      <c r="A74" s="114"/>
      <c r="B74" s="277"/>
      <c r="C74" s="277"/>
      <c r="D74" s="277"/>
      <c r="E74" s="277"/>
      <c r="F74" s="277"/>
      <c r="G74" s="277"/>
      <c r="H74" s="277"/>
      <c r="I74" s="277"/>
      <c r="J74" s="51"/>
      <c r="K74" s="51"/>
      <c r="L74" s="114"/>
      <c r="M74" s="114"/>
      <c r="N74" s="114"/>
      <c r="O74" s="114"/>
      <c r="P74" s="114"/>
      <c r="Q74" s="114"/>
      <c r="R74" s="114"/>
      <c r="S74" s="114"/>
      <c r="T74" s="114"/>
      <c r="U74" s="114"/>
      <c r="V74" s="114"/>
      <c r="W74" s="114"/>
      <c r="X74" s="114"/>
      <c r="Y74" s="114"/>
      <c r="Z74" s="114"/>
      <c r="AA74" s="114"/>
      <c r="AB74" s="114"/>
    </row>
    <row r="75" spans="1:28" ht="21.75" customHeight="1" x14ac:dyDescent="0.25">
      <c r="A75" s="114"/>
      <c r="B75" s="275"/>
      <c r="C75" s="275"/>
      <c r="D75" s="275"/>
      <c r="E75" s="275"/>
      <c r="F75" s="275"/>
      <c r="G75" s="275"/>
      <c r="H75" s="275"/>
      <c r="I75" s="275"/>
      <c r="J75" s="123"/>
      <c r="K75" s="123"/>
      <c r="L75" s="121"/>
      <c r="M75" s="121"/>
      <c r="N75" s="114"/>
      <c r="O75" s="114"/>
      <c r="P75" s="114"/>
      <c r="Q75" s="114"/>
      <c r="R75" s="114"/>
      <c r="S75" s="114"/>
      <c r="T75" s="114"/>
      <c r="U75" s="114"/>
      <c r="V75" s="114"/>
      <c r="W75" s="114"/>
      <c r="X75" s="114"/>
      <c r="Y75" s="114"/>
      <c r="Z75" s="114"/>
      <c r="AA75" s="114"/>
      <c r="AB75" s="114"/>
    </row>
    <row r="76" spans="1:28" ht="23.25" customHeight="1" x14ac:dyDescent="0.25">
      <c r="A76" s="114"/>
      <c r="B76" s="121"/>
      <c r="C76" s="121"/>
      <c r="D76" s="121"/>
      <c r="E76" s="121"/>
      <c r="F76" s="121"/>
      <c r="L76" s="114"/>
      <c r="M76" s="114"/>
      <c r="N76" s="114"/>
      <c r="O76" s="114"/>
      <c r="P76" s="114"/>
      <c r="Q76" s="114"/>
      <c r="R76" s="114"/>
      <c r="S76" s="114"/>
      <c r="T76" s="114"/>
      <c r="U76" s="114"/>
      <c r="V76" s="114"/>
      <c r="W76" s="114"/>
      <c r="X76" s="114"/>
      <c r="Y76" s="114"/>
      <c r="Z76" s="114"/>
      <c r="AA76" s="114"/>
      <c r="AB76" s="114"/>
    </row>
    <row r="77" spans="1:28" ht="18.75" customHeight="1" x14ac:dyDescent="0.25">
      <c r="A77" s="114"/>
      <c r="B77" s="276"/>
      <c r="C77" s="276"/>
      <c r="D77" s="276"/>
      <c r="E77" s="276"/>
      <c r="F77" s="276"/>
      <c r="G77" s="276"/>
      <c r="H77" s="276"/>
      <c r="I77" s="276"/>
      <c r="J77" s="84"/>
      <c r="K77" s="84"/>
      <c r="L77" s="114"/>
      <c r="M77" s="114"/>
      <c r="N77" s="114"/>
      <c r="O77" s="114"/>
      <c r="P77" s="114"/>
      <c r="Q77" s="114"/>
      <c r="R77" s="114"/>
      <c r="S77" s="114"/>
      <c r="T77" s="114"/>
      <c r="U77" s="114"/>
      <c r="V77" s="114"/>
      <c r="W77" s="114"/>
      <c r="X77" s="114"/>
      <c r="Y77" s="114"/>
      <c r="Z77" s="114"/>
      <c r="AA77" s="114"/>
      <c r="AB77" s="114"/>
    </row>
    <row r="78" spans="1:28" x14ac:dyDescent="0.25">
      <c r="A78" s="114"/>
      <c r="B78" s="114"/>
      <c r="C78" s="114"/>
      <c r="D78" s="114"/>
      <c r="E78" s="114"/>
      <c r="F78" s="114"/>
      <c r="L78" s="114"/>
      <c r="M78" s="114"/>
      <c r="N78" s="114"/>
      <c r="O78" s="114"/>
      <c r="P78" s="114"/>
      <c r="Q78" s="114"/>
      <c r="R78" s="114"/>
      <c r="S78" s="114"/>
      <c r="T78" s="114"/>
      <c r="U78" s="114"/>
      <c r="V78" s="114"/>
      <c r="W78" s="114"/>
      <c r="X78" s="114"/>
      <c r="Y78" s="114"/>
      <c r="Z78" s="114"/>
      <c r="AA78" s="114"/>
      <c r="AB78" s="114"/>
    </row>
    <row r="79" spans="1:28" x14ac:dyDescent="0.25">
      <c r="A79" s="114"/>
      <c r="B79" s="114"/>
      <c r="C79" s="114"/>
      <c r="D79" s="114"/>
      <c r="E79" s="114"/>
      <c r="F79" s="114"/>
      <c r="L79" s="114"/>
      <c r="M79" s="114"/>
      <c r="N79" s="114"/>
      <c r="O79" s="114"/>
      <c r="P79" s="114"/>
      <c r="Q79" s="114"/>
      <c r="R79" s="114"/>
      <c r="S79" s="114"/>
      <c r="T79" s="114"/>
      <c r="U79" s="114"/>
      <c r="V79" s="114"/>
      <c r="W79" s="114"/>
      <c r="X79" s="114"/>
      <c r="Y79" s="114"/>
      <c r="Z79" s="114"/>
      <c r="AA79" s="114"/>
      <c r="AB79" s="114"/>
    </row>
    <row r="80" spans="1:28" x14ac:dyDescent="0.25">
      <c r="G80" s="115"/>
      <c r="H80" s="115"/>
      <c r="I80" s="115"/>
      <c r="J80" s="115"/>
      <c r="K80" s="115"/>
    </row>
    <row r="81" spans="7:11" x14ac:dyDescent="0.25">
      <c r="G81" s="115"/>
      <c r="H81" s="115"/>
      <c r="I81" s="115"/>
      <c r="J81" s="115"/>
      <c r="K81" s="115"/>
    </row>
    <row r="82" spans="7:11" x14ac:dyDescent="0.25">
      <c r="G82" s="115"/>
      <c r="H82" s="115"/>
      <c r="I82" s="115"/>
      <c r="J82" s="115"/>
      <c r="K82" s="115"/>
    </row>
    <row r="83" spans="7:11" x14ac:dyDescent="0.25">
      <c r="G83" s="115"/>
      <c r="H83" s="115"/>
      <c r="I83" s="115"/>
      <c r="J83" s="115"/>
      <c r="K83" s="115"/>
    </row>
    <row r="84" spans="7:11" x14ac:dyDescent="0.25">
      <c r="G84" s="115"/>
      <c r="H84" s="115"/>
      <c r="I84" s="115"/>
      <c r="J84" s="115"/>
      <c r="K84" s="115"/>
    </row>
    <row r="85" spans="7:11" x14ac:dyDescent="0.25">
      <c r="G85" s="115"/>
      <c r="H85" s="115"/>
      <c r="I85" s="115"/>
      <c r="J85" s="115"/>
      <c r="K85" s="115"/>
    </row>
    <row r="86" spans="7:11" x14ac:dyDescent="0.25">
      <c r="G86" s="115"/>
      <c r="H86" s="115"/>
      <c r="I86" s="115"/>
      <c r="J86" s="115"/>
      <c r="K86" s="115"/>
    </row>
    <row r="87" spans="7:11" x14ac:dyDescent="0.25">
      <c r="G87" s="115"/>
      <c r="H87" s="115"/>
      <c r="I87" s="115"/>
      <c r="J87" s="115"/>
      <c r="K87" s="115"/>
    </row>
    <row r="88" spans="7:11" x14ac:dyDescent="0.25">
      <c r="G88" s="115"/>
      <c r="H88" s="115"/>
      <c r="I88" s="115"/>
      <c r="J88" s="115"/>
      <c r="K88" s="115"/>
    </row>
    <row r="89" spans="7:11" x14ac:dyDescent="0.25">
      <c r="G89" s="115"/>
      <c r="H89" s="115"/>
      <c r="I89" s="115"/>
      <c r="J89" s="115"/>
      <c r="K89" s="115"/>
    </row>
    <row r="90" spans="7:11" x14ac:dyDescent="0.25">
      <c r="G90" s="115"/>
      <c r="H90" s="115"/>
      <c r="I90" s="115"/>
      <c r="J90" s="115"/>
      <c r="K90" s="115"/>
    </row>
    <row r="91" spans="7:11" x14ac:dyDescent="0.25">
      <c r="G91" s="115"/>
      <c r="H91" s="115"/>
      <c r="I91" s="115"/>
      <c r="J91" s="115"/>
      <c r="K91" s="115"/>
    </row>
    <row r="92" spans="7:11" x14ac:dyDescent="0.25">
      <c r="G92" s="115"/>
      <c r="H92" s="115"/>
      <c r="I92" s="115"/>
      <c r="J92" s="115"/>
      <c r="K92" s="115"/>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D19" zoomScale="85" zoomScaleSheetLayoutView="85" workbookViewId="0">
      <selection activeCell="N26" sqref="N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67</v>
      </c>
    </row>
    <row r="2" spans="1:48" ht="18.75" x14ac:dyDescent="0.3">
      <c r="AV2" s="15" t="s">
        <v>9</v>
      </c>
    </row>
    <row r="3" spans="1:48" ht="18.75" x14ac:dyDescent="0.3">
      <c r="AV3" s="15" t="s">
        <v>66</v>
      </c>
    </row>
    <row r="4" spans="1:48" ht="18.75" x14ac:dyDescent="0.3">
      <c r="AV4" s="15"/>
    </row>
    <row r="5" spans="1:48" ht="18.75" customHeight="1" x14ac:dyDescent="0.25">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5"/>
    </row>
    <row r="7" spans="1:48" ht="18.75" x14ac:dyDescent="0.25">
      <c r="A7" s="222" t="s">
        <v>8</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ht="15.75" x14ac:dyDescent="0.25">
      <c r="A9" s="214" t="str">
        <f>'1. паспорт местоположение'!A9:C9</f>
        <v>АО "НЭСК-электросети" "Абинскэлектросеть"</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row>
    <row r="10" spans="1:48" ht="15.75" x14ac:dyDescent="0.25">
      <c r="A10" s="226" t="s">
        <v>7</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ht="15.75" x14ac:dyDescent="0.25">
      <c r="A12" s="254" t="str">
        <f>'1. паспорт местоположение'!A12:C12</f>
        <v>P_Аб_25_ЛК15_017184</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26" t="s">
        <v>6</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row>
    <row r="15" spans="1:48" ht="15.75" x14ac:dyDescent="0.25">
      <c r="A15" s="254" t="str">
        <f>'1. паспорт местоположение'!A15:C15</f>
        <v xml:space="preserve">Реконструкция ВЛ-0,4 кВ от РУ-0,4 кВ ф.1 ТП-693 в соответствии с договором на ТП № 1-30-25-0193 г. Абинск </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26" t="s">
        <v>4</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296" t="s">
        <v>436</v>
      </c>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296"/>
      <c r="AB21" s="296"/>
      <c r="AC21" s="296"/>
      <c r="AD21" s="296"/>
      <c r="AE21" s="296"/>
      <c r="AF21" s="296"/>
      <c r="AG21" s="296"/>
      <c r="AH21" s="296"/>
      <c r="AI21" s="296"/>
      <c r="AJ21" s="296"/>
      <c r="AK21" s="296"/>
      <c r="AL21" s="296"/>
      <c r="AM21" s="296"/>
      <c r="AN21" s="296"/>
      <c r="AO21" s="296"/>
      <c r="AP21" s="296"/>
      <c r="AQ21" s="296"/>
      <c r="AR21" s="296"/>
      <c r="AS21" s="296"/>
      <c r="AT21" s="296"/>
      <c r="AU21" s="296"/>
      <c r="AV21" s="296"/>
    </row>
    <row r="22" spans="1:48" s="22" customFormat="1" ht="58.5" customHeight="1" x14ac:dyDescent="0.25">
      <c r="A22" s="287" t="s">
        <v>51</v>
      </c>
      <c r="B22" s="298" t="s">
        <v>23</v>
      </c>
      <c r="C22" s="287" t="s">
        <v>50</v>
      </c>
      <c r="D22" s="287" t="s">
        <v>49</v>
      </c>
      <c r="E22" s="301" t="s">
        <v>387</v>
      </c>
      <c r="F22" s="302"/>
      <c r="G22" s="302"/>
      <c r="H22" s="302"/>
      <c r="I22" s="302"/>
      <c r="J22" s="302"/>
      <c r="K22" s="302"/>
      <c r="L22" s="303"/>
      <c r="M22" s="287" t="s">
        <v>48</v>
      </c>
      <c r="N22" s="287" t="s">
        <v>47</v>
      </c>
      <c r="O22" s="287" t="s">
        <v>46</v>
      </c>
      <c r="P22" s="282" t="s">
        <v>240</v>
      </c>
      <c r="Q22" s="282" t="s">
        <v>45</v>
      </c>
      <c r="R22" s="282" t="s">
        <v>44</v>
      </c>
      <c r="S22" s="282" t="s">
        <v>43</v>
      </c>
      <c r="T22" s="282"/>
      <c r="U22" s="304" t="s">
        <v>42</v>
      </c>
      <c r="V22" s="304" t="s">
        <v>41</v>
      </c>
      <c r="W22" s="282" t="s">
        <v>40</v>
      </c>
      <c r="X22" s="282" t="s">
        <v>39</v>
      </c>
      <c r="Y22" s="282" t="s">
        <v>38</v>
      </c>
      <c r="Z22" s="289" t="s">
        <v>37</v>
      </c>
      <c r="AA22" s="282" t="s">
        <v>36</v>
      </c>
      <c r="AB22" s="282" t="s">
        <v>35</v>
      </c>
      <c r="AC22" s="282" t="s">
        <v>34</v>
      </c>
      <c r="AD22" s="282" t="s">
        <v>33</v>
      </c>
      <c r="AE22" s="282" t="s">
        <v>32</v>
      </c>
      <c r="AF22" s="282" t="s">
        <v>31</v>
      </c>
      <c r="AG22" s="282"/>
      <c r="AH22" s="282"/>
      <c r="AI22" s="282"/>
      <c r="AJ22" s="282"/>
      <c r="AK22" s="282"/>
      <c r="AL22" s="282" t="s">
        <v>30</v>
      </c>
      <c r="AM22" s="282"/>
      <c r="AN22" s="282"/>
      <c r="AO22" s="282"/>
      <c r="AP22" s="282" t="s">
        <v>29</v>
      </c>
      <c r="AQ22" s="282"/>
      <c r="AR22" s="282" t="s">
        <v>28</v>
      </c>
      <c r="AS22" s="282" t="s">
        <v>27</v>
      </c>
      <c r="AT22" s="282" t="s">
        <v>26</v>
      </c>
      <c r="AU22" s="282" t="s">
        <v>25</v>
      </c>
      <c r="AV22" s="290" t="s">
        <v>24</v>
      </c>
    </row>
    <row r="23" spans="1:48" s="22" customFormat="1" ht="64.5" customHeight="1" x14ac:dyDescent="0.25">
      <c r="A23" s="297"/>
      <c r="B23" s="299"/>
      <c r="C23" s="297"/>
      <c r="D23" s="297"/>
      <c r="E23" s="292" t="s">
        <v>22</v>
      </c>
      <c r="F23" s="283" t="s">
        <v>135</v>
      </c>
      <c r="G23" s="283" t="s">
        <v>134</v>
      </c>
      <c r="H23" s="283" t="s">
        <v>133</v>
      </c>
      <c r="I23" s="285" t="s">
        <v>303</v>
      </c>
      <c r="J23" s="285" t="s">
        <v>304</v>
      </c>
      <c r="K23" s="285" t="s">
        <v>305</v>
      </c>
      <c r="L23" s="283" t="s">
        <v>75</v>
      </c>
      <c r="M23" s="297"/>
      <c r="N23" s="297"/>
      <c r="O23" s="297"/>
      <c r="P23" s="282"/>
      <c r="Q23" s="282"/>
      <c r="R23" s="282"/>
      <c r="S23" s="294" t="s">
        <v>2</v>
      </c>
      <c r="T23" s="294" t="s">
        <v>10</v>
      </c>
      <c r="U23" s="304"/>
      <c r="V23" s="304"/>
      <c r="W23" s="282"/>
      <c r="X23" s="282"/>
      <c r="Y23" s="282"/>
      <c r="Z23" s="282"/>
      <c r="AA23" s="282"/>
      <c r="AB23" s="282"/>
      <c r="AC23" s="282"/>
      <c r="AD23" s="282"/>
      <c r="AE23" s="282"/>
      <c r="AF23" s="282" t="s">
        <v>21</v>
      </c>
      <c r="AG23" s="282"/>
      <c r="AH23" s="282" t="s">
        <v>20</v>
      </c>
      <c r="AI23" s="282"/>
      <c r="AJ23" s="287" t="s">
        <v>19</v>
      </c>
      <c r="AK23" s="287" t="s">
        <v>18</v>
      </c>
      <c r="AL23" s="287" t="s">
        <v>17</v>
      </c>
      <c r="AM23" s="287" t="s">
        <v>16</v>
      </c>
      <c r="AN23" s="287" t="s">
        <v>15</v>
      </c>
      <c r="AO23" s="287" t="s">
        <v>14</v>
      </c>
      <c r="AP23" s="287" t="s">
        <v>13</v>
      </c>
      <c r="AQ23" s="305" t="s">
        <v>10</v>
      </c>
      <c r="AR23" s="282"/>
      <c r="AS23" s="282"/>
      <c r="AT23" s="282"/>
      <c r="AU23" s="282"/>
      <c r="AV23" s="291"/>
    </row>
    <row r="24" spans="1:48" s="22" customFormat="1" ht="96.75" customHeight="1" x14ac:dyDescent="0.25">
      <c r="A24" s="288"/>
      <c r="B24" s="300"/>
      <c r="C24" s="288"/>
      <c r="D24" s="288"/>
      <c r="E24" s="293"/>
      <c r="F24" s="284"/>
      <c r="G24" s="284"/>
      <c r="H24" s="284"/>
      <c r="I24" s="286"/>
      <c r="J24" s="286"/>
      <c r="K24" s="286"/>
      <c r="L24" s="284"/>
      <c r="M24" s="288"/>
      <c r="N24" s="288"/>
      <c r="O24" s="288"/>
      <c r="P24" s="282"/>
      <c r="Q24" s="282"/>
      <c r="R24" s="282"/>
      <c r="S24" s="295"/>
      <c r="T24" s="295"/>
      <c r="U24" s="304"/>
      <c r="V24" s="304"/>
      <c r="W24" s="282"/>
      <c r="X24" s="282"/>
      <c r="Y24" s="282"/>
      <c r="Z24" s="282"/>
      <c r="AA24" s="282"/>
      <c r="AB24" s="282"/>
      <c r="AC24" s="282"/>
      <c r="AD24" s="282"/>
      <c r="AE24" s="282"/>
      <c r="AF24" s="67" t="s">
        <v>12</v>
      </c>
      <c r="AG24" s="67" t="s">
        <v>11</v>
      </c>
      <c r="AH24" s="68" t="s">
        <v>2</v>
      </c>
      <c r="AI24" s="68" t="s">
        <v>10</v>
      </c>
      <c r="AJ24" s="288"/>
      <c r="AK24" s="288"/>
      <c r="AL24" s="288"/>
      <c r="AM24" s="288"/>
      <c r="AN24" s="288"/>
      <c r="AO24" s="288"/>
      <c r="AP24" s="288"/>
      <c r="AQ24" s="306"/>
      <c r="AR24" s="282"/>
      <c r="AS24" s="282"/>
      <c r="AT24" s="282"/>
      <c r="AU24" s="282"/>
      <c r="AV24" s="29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52" customFormat="1" ht="123" customHeight="1" x14ac:dyDescent="0.2">
      <c r="A26" s="149">
        <v>1</v>
      </c>
      <c r="B26" s="150" t="s">
        <v>457</v>
      </c>
      <c r="C26" s="150" t="s">
        <v>439</v>
      </c>
      <c r="D26" s="149">
        <v>2025</v>
      </c>
      <c r="E26" s="149" t="s">
        <v>451</v>
      </c>
      <c r="F26" s="149" t="s">
        <v>451</v>
      </c>
      <c r="G26" s="149" t="s">
        <v>451</v>
      </c>
      <c r="H26" s="149" t="s">
        <v>451</v>
      </c>
      <c r="I26" s="149">
        <v>9.7000000000000003E-2</v>
      </c>
      <c r="J26" s="149" t="s">
        <v>451</v>
      </c>
      <c r="K26" s="149" t="s">
        <v>451</v>
      </c>
      <c r="L26" s="149" t="s">
        <v>451</v>
      </c>
      <c r="M26" s="150" t="s">
        <v>440</v>
      </c>
      <c r="N26" s="209" t="s">
        <v>477</v>
      </c>
      <c r="O26" s="150" t="s">
        <v>395</v>
      </c>
      <c r="P26" s="151" t="s">
        <v>451</v>
      </c>
      <c r="Q26" s="150" t="s">
        <v>441</v>
      </c>
      <c r="R26" s="151" t="s">
        <v>451</v>
      </c>
      <c r="S26" s="150" t="s">
        <v>458</v>
      </c>
      <c r="T26" s="150" t="s">
        <v>451</v>
      </c>
      <c r="U26" s="150" t="s">
        <v>451</v>
      </c>
      <c r="V26" s="150" t="s">
        <v>451</v>
      </c>
      <c r="W26" s="150" t="s">
        <v>451</v>
      </c>
      <c r="X26" s="150" t="s">
        <v>451</v>
      </c>
      <c r="Y26" s="150" t="s">
        <v>451</v>
      </c>
      <c r="Z26" s="150" t="s">
        <v>451</v>
      </c>
      <c r="AA26" s="150" t="s">
        <v>451</v>
      </c>
      <c r="AB26" s="150" t="s">
        <v>451</v>
      </c>
      <c r="AC26" s="150" t="s">
        <v>451</v>
      </c>
      <c r="AD26" s="150" t="s">
        <v>451</v>
      </c>
      <c r="AE26" s="150" t="s">
        <v>451</v>
      </c>
      <c r="AF26" s="150" t="s">
        <v>451</v>
      </c>
      <c r="AG26" s="150" t="s">
        <v>451</v>
      </c>
      <c r="AH26" s="150" t="s">
        <v>451</v>
      </c>
      <c r="AI26" s="150" t="s">
        <v>451</v>
      </c>
      <c r="AJ26" s="150" t="s">
        <v>451</v>
      </c>
      <c r="AK26" s="150" t="s">
        <v>451</v>
      </c>
      <c r="AL26" s="150" t="s">
        <v>451</v>
      </c>
      <c r="AM26" s="150" t="s">
        <v>451</v>
      </c>
      <c r="AN26" s="150" t="s">
        <v>451</v>
      </c>
      <c r="AO26" s="150" t="s">
        <v>451</v>
      </c>
      <c r="AP26" s="150" t="s">
        <v>451</v>
      </c>
      <c r="AQ26" s="150" t="s">
        <v>451</v>
      </c>
      <c r="AR26" s="150" t="s">
        <v>451</v>
      </c>
      <c r="AS26" s="150" t="s">
        <v>451</v>
      </c>
      <c r="AT26" s="150" t="s">
        <v>451</v>
      </c>
      <c r="AU26" s="150" t="s">
        <v>451</v>
      </c>
      <c r="AV26" s="150" t="s">
        <v>451</v>
      </c>
    </row>
    <row r="27" spans="1:48" s="152" customFormat="1" ht="18" customHeight="1" x14ac:dyDescent="0.2">
      <c r="A27" s="164"/>
      <c r="B27" s="165"/>
      <c r="C27" s="165"/>
      <c r="D27" s="164"/>
      <c r="E27" s="164"/>
      <c r="F27" s="164"/>
      <c r="G27" s="164"/>
      <c r="H27" s="164"/>
      <c r="I27" s="164"/>
      <c r="J27" s="164"/>
      <c r="K27" s="164"/>
      <c r="L27" s="164"/>
      <c r="M27" s="165"/>
      <c r="N27" s="165"/>
      <c r="O27" s="165"/>
      <c r="P27" s="166"/>
      <c r="Q27" s="165"/>
      <c r="R27" s="166"/>
      <c r="S27" s="165"/>
      <c r="T27" s="165"/>
      <c r="U27" s="164"/>
      <c r="V27" s="164"/>
      <c r="W27" s="165"/>
      <c r="X27" s="166"/>
      <c r="Y27" s="165"/>
      <c r="Z27" s="167"/>
      <c r="AA27" s="166"/>
      <c r="AB27" s="166"/>
      <c r="AC27" s="166"/>
      <c r="AD27" s="166"/>
      <c r="AE27" s="166"/>
      <c r="AF27" s="164"/>
      <c r="AG27" s="165"/>
      <c r="AH27" s="167"/>
      <c r="AI27" s="167"/>
      <c r="AJ27" s="167"/>
      <c r="AK27" s="167"/>
      <c r="AL27" s="165"/>
      <c r="AM27" s="165"/>
      <c r="AN27" s="167"/>
      <c r="AO27" s="165"/>
      <c r="AP27" s="167"/>
      <c r="AQ27" s="167"/>
      <c r="AR27" s="167"/>
      <c r="AS27" s="167"/>
      <c r="AT27" s="167"/>
      <c r="AU27" s="165"/>
      <c r="AV27" s="165"/>
    </row>
    <row r="28" spans="1:48" s="152" customFormat="1" ht="32.25" customHeight="1" x14ac:dyDescent="0.35">
      <c r="A28" s="164"/>
      <c r="B28" s="163" t="s">
        <v>469</v>
      </c>
      <c r="C28" s="168"/>
      <c r="D28" s="168"/>
      <c r="E28" s="168"/>
      <c r="F28" s="168"/>
      <c r="G28" s="168"/>
      <c r="H28" s="168"/>
      <c r="I28" s="168"/>
      <c r="J28" s="168"/>
      <c r="K28" s="168"/>
      <c r="L28" s="120"/>
      <c r="M28" s="120"/>
      <c r="N28" s="165"/>
      <c r="O28" s="165"/>
      <c r="P28" s="166"/>
      <c r="Q28" s="165"/>
      <c r="R28" s="166"/>
      <c r="S28" s="165"/>
      <c r="T28" s="165"/>
      <c r="U28" s="164"/>
      <c r="V28" s="164"/>
      <c r="W28" s="165"/>
      <c r="X28" s="166"/>
      <c r="Y28" s="165"/>
      <c r="Z28" s="167"/>
      <c r="AA28" s="166"/>
      <c r="AB28" s="166"/>
      <c r="AC28" s="166"/>
      <c r="AD28" s="166"/>
      <c r="AE28" s="166"/>
      <c r="AF28" s="164"/>
      <c r="AG28" s="165"/>
      <c r="AH28" s="167"/>
      <c r="AI28" s="167"/>
      <c r="AJ28" s="167"/>
      <c r="AK28" s="167"/>
      <c r="AL28" s="165"/>
      <c r="AM28" s="165"/>
      <c r="AN28" s="167"/>
      <c r="AO28" s="165"/>
      <c r="AP28" s="167"/>
      <c r="AQ28" s="167"/>
      <c r="AR28" s="167"/>
      <c r="AS28" s="167"/>
      <c r="AT28" s="167"/>
      <c r="AU28" s="165"/>
      <c r="AV28" s="165"/>
    </row>
    <row r="30" spans="1:48" s="126" customFormat="1" hidden="1" x14ac:dyDescent="0.25">
      <c r="A30" s="126" t="s">
        <v>438</v>
      </c>
    </row>
    <row r="31" spans="1:48" s="126" customFormat="1" hidden="1" x14ac:dyDescent="0.25">
      <c r="A31" s="126" t="s">
        <v>427</v>
      </c>
    </row>
    <row r="32" spans="1:48" s="126" customFormat="1" hidden="1" x14ac:dyDescent="0.25">
      <c r="A32" s="126" t="s">
        <v>428</v>
      </c>
    </row>
    <row r="33" spans="1:1" s="126" customFormat="1" hidden="1" x14ac:dyDescent="0.25">
      <c r="A33" s="126" t="s">
        <v>442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52" zoomScale="90" zoomScaleNormal="90" zoomScaleSheetLayoutView="90" workbookViewId="0">
      <selection activeCell="F30" sqref="F30"/>
    </sheetView>
  </sheetViews>
  <sheetFormatPr defaultRowHeight="15.75" x14ac:dyDescent="0.25"/>
  <cols>
    <col min="1" max="1" width="66.140625" style="133" customWidth="1"/>
    <col min="2" max="2" width="66.140625" style="171" customWidth="1"/>
    <col min="3" max="3" width="99.5703125" style="134" hidden="1" customWidth="1"/>
    <col min="4"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169" t="s">
        <v>67</v>
      </c>
    </row>
    <row r="2" spans="1:8" ht="18.75" x14ac:dyDescent="0.25">
      <c r="B2" s="169" t="s">
        <v>9</v>
      </c>
    </row>
    <row r="3" spans="1:8" ht="18.75" x14ac:dyDescent="0.25">
      <c r="B3" s="169" t="s">
        <v>394</v>
      </c>
    </row>
    <row r="4" spans="1:8" x14ac:dyDescent="0.25">
      <c r="B4" s="117"/>
    </row>
    <row r="5" spans="1:8" ht="18.75" x14ac:dyDescent="0.25">
      <c r="A5" s="314" t="str">
        <f>'1. паспорт местоположение'!A5:C5</f>
        <v>Год раскрытия информации: 2026 год</v>
      </c>
      <c r="B5" s="314"/>
      <c r="C5" s="135"/>
      <c r="D5" s="135"/>
      <c r="E5" s="135"/>
      <c r="F5" s="135"/>
      <c r="G5" s="135"/>
      <c r="H5" s="135"/>
    </row>
    <row r="6" spans="1:8" ht="18.75" x14ac:dyDescent="0.25">
      <c r="A6" s="136"/>
      <c r="B6" s="136"/>
      <c r="C6" s="136"/>
      <c r="D6" s="136"/>
      <c r="E6" s="136"/>
      <c r="F6" s="136"/>
      <c r="G6" s="136"/>
      <c r="H6" s="136"/>
    </row>
    <row r="7" spans="1:8" ht="18.75" x14ac:dyDescent="0.25">
      <c r="A7" s="222" t="s">
        <v>8</v>
      </c>
      <c r="B7" s="222"/>
      <c r="C7" s="72"/>
      <c r="D7" s="72"/>
      <c r="E7" s="72"/>
      <c r="F7" s="72"/>
      <c r="G7" s="72"/>
      <c r="H7" s="72"/>
    </row>
    <row r="8" spans="1:8" ht="18.75" x14ac:dyDescent="0.25">
      <c r="A8" s="72"/>
      <c r="B8" s="85"/>
      <c r="C8" s="72"/>
      <c r="D8" s="72"/>
      <c r="E8" s="72"/>
      <c r="F8" s="72"/>
      <c r="G8" s="72"/>
      <c r="H8" s="72"/>
    </row>
    <row r="9" spans="1:8" ht="18.75" x14ac:dyDescent="0.25">
      <c r="A9" s="314" t="str">
        <f>'1. паспорт местоположение'!A9:C9</f>
        <v>АО "НЭСК-электросети" "Абинскэлектросеть"</v>
      </c>
      <c r="B9" s="314"/>
      <c r="C9" s="73"/>
      <c r="D9" s="73"/>
      <c r="E9" s="73"/>
      <c r="F9" s="73"/>
      <c r="G9" s="73"/>
      <c r="H9" s="73"/>
    </row>
    <row r="10" spans="1:8" x14ac:dyDescent="0.25">
      <c r="A10" s="226" t="s">
        <v>7</v>
      </c>
      <c r="B10" s="226"/>
      <c r="C10" s="74"/>
      <c r="D10" s="74"/>
      <c r="E10" s="74"/>
      <c r="F10" s="74"/>
      <c r="G10" s="74"/>
      <c r="H10" s="74"/>
    </row>
    <row r="11" spans="1:8" ht="18.75" x14ac:dyDescent="0.25">
      <c r="A11" s="72"/>
      <c r="B11" s="85"/>
      <c r="C11" s="72"/>
      <c r="D11" s="72"/>
      <c r="E11" s="72"/>
      <c r="F11" s="72"/>
      <c r="G11" s="72"/>
      <c r="H11" s="72"/>
    </row>
    <row r="12" spans="1:8" ht="30.75" customHeight="1" x14ac:dyDescent="0.25">
      <c r="A12" s="315" t="str">
        <f>'1. паспорт местоположение'!A12:C12</f>
        <v>P_Аб_25_ЛК15_017184</v>
      </c>
      <c r="B12" s="315"/>
      <c r="C12" s="73"/>
      <c r="D12" s="73"/>
      <c r="E12" s="73"/>
      <c r="F12" s="73"/>
      <c r="G12" s="73"/>
      <c r="H12" s="73"/>
    </row>
    <row r="13" spans="1:8" x14ac:dyDescent="0.25">
      <c r="A13" s="226" t="s">
        <v>6</v>
      </c>
      <c r="B13" s="226"/>
      <c r="C13" s="74"/>
      <c r="D13" s="74"/>
      <c r="E13" s="74"/>
      <c r="F13" s="74"/>
      <c r="G13" s="74"/>
      <c r="H13" s="74"/>
    </row>
    <row r="14" spans="1:8" ht="18.75" x14ac:dyDescent="0.25">
      <c r="A14" s="11"/>
      <c r="B14" s="86"/>
      <c r="C14" s="11"/>
      <c r="D14" s="11"/>
      <c r="E14" s="11"/>
      <c r="F14" s="11"/>
      <c r="G14" s="11"/>
      <c r="H14" s="11"/>
    </row>
    <row r="15" spans="1:8" ht="36" customHeight="1" x14ac:dyDescent="0.25">
      <c r="A15" s="311" t="str">
        <f>'1. паспорт местоположение'!A15:C15</f>
        <v xml:space="preserve">Реконструкция ВЛ-0,4 кВ от РУ-0,4 кВ ф.1 ТП-693 в соответствии с договором на ТП № 1-30-25-0193 г. Абинск </v>
      </c>
      <c r="B15" s="311"/>
      <c r="C15" s="73"/>
      <c r="D15" s="73"/>
      <c r="E15" s="73"/>
      <c r="F15" s="73"/>
      <c r="G15" s="73"/>
      <c r="H15" s="73"/>
    </row>
    <row r="16" spans="1:8" x14ac:dyDescent="0.25">
      <c r="A16" s="226" t="s">
        <v>4</v>
      </c>
      <c r="B16" s="226"/>
      <c r="C16" s="74"/>
      <c r="D16" s="74"/>
      <c r="E16" s="74"/>
      <c r="F16" s="74"/>
      <c r="G16" s="74"/>
      <c r="H16" s="74"/>
    </row>
    <row r="17" spans="1:3" x14ac:dyDescent="0.25">
      <c r="B17" s="170"/>
    </row>
    <row r="18" spans="1:3" ht="33.75" customHeight="1" x14ac:dyDescent="0.25">
      <c r="A18" s="312" t="s">
        <v>437</v>
      </c>
      <c r="B18" s="313"/>
    </row>
    <row r="19" spans="1:3" x14ac:dyDescent="0.25">
      <c r="B19" s="117"/>
    </row>
    <row r="21" spans="1:3" ht="48.75" customHeight="1" x14ac:dyDescent="0.25">
      <c r="A21" s="137" t="s">
        <v>253</v>
      </c>
      <c r="B21" s="172" t="str">
        <f>A15</f>
        <v xml:space="preserve">Реконструкция ВЛ-0,4 кВ от РУ-0,4 кВ ф.1 ТП-693 в соответствии с договором на ТП № 1-30-25-0193 г. Абинск </v>
      </c>
    </row>
    <row r="22" spans="1:3" x14ac:dyDescent="0.25">
      <c r="A22" s="137" t="s">
        <v>254</v>
      </c>
      <c r="B22" s="173" t="str">
        <f>CONCATENATE('1. паспорт местоположение'!C26," , ",'1. паспорт местоположение'!C27)</f>
        <v>Краснодарский край , г. Абинск</v>
      </c>
    </row>
    <row r="23" spans="1:3" x14ac:dyDescent="0.25">
      <c r="A23" s="137" t="s">
        <v>242</v>
      </c>
      <c r="B23" s="210" t="s">
        <v>478</v>
      </c>
    </row>
    <row r="24" spans="1:3" x14ac:dyDescent="0.25">
      <c r="A24" s="137" t="s">
        <v>255</v>
      </c>
      <c r="B24" s="173">
        <v>6</v>
      </c>
    </row>
    <row r="25" spans="1:3" x14ac:dyDescent="0.25">
      <c r="A25" s="138" t="s">
        <v>256</v>
      </c>
      <c r="B25" s="210">
        <v>2025</v>
      </c>
      <c r="C25" s="100" t="s">
        <v>429</v>
      </c>
    </row>
    <row r="26" spans="1:3" x14ac:dyDescent="0.25">
      <c r="A26" s="138" t="s">
        <v>257</v>
      </c>
      <c r="B26" s="173" t="str">
        <f>B23</f>
        <v>Реконструкция</v>
      </c>
    </row>
    <row r="27" spans="1:3" ht="47.25" x14ac:dyDescent="0.25">
      <c r="A27" s="140" t="s">
        <v>258</v>
      </c>
      <c r="B27" s="179">
        <f>'1. паспорт местоположение'!C48</f>
        <v>0.22</v>
      </c>
      <c r="C27" s="100" t="s">
        <v>430</v>
      </c>
    </row>
    <row r="28" spans="1:3" x14ac:dyDescent="0.25">
      <c r="A28" s="139" t="s">
        <v>259</v>
      </c>
      <c r="B28" s="172" t="s">
        <v>460</v>
      </c>
    </row>
    <row r="29" spans="1:3" ht="28.5" customHeight="1" thickBot="1" x14ac:dyDescent="0.3">
      <c r="A29" s="140" t="s">
        <v>260</v>
      </c>
      <c r="B29" s="176" t="s">
        <v>411</v>
      </c>
      <c r="C29" s="309" t="s">
        <v>431</v>
      </c>
    </row>
    <row r="30" spans="1:3" ht="29.25" thickBot="1" x14ac:dyDescent="0.3">
      <c r="A30" s="140" t="s">
        <v>261</v>
      </c>
      <c r="B30" s="176" t="s">
        <v>411</v>
      </c>
      <c r="C30" s="309"/>
    </row>
    <row r="31" spans="1:3" ht="16.5" thickBot="1" x14ac:dyDescent="0.3">
      <c r="A31" s="139" t="s">
        <v>262</v>
      </c>
      <c r="B31" s="176" t="s">
        <v>411</v>
      </c>
      <c r="C31" s="309"/>
    </row>
    <row r="32" spans="1:3" ht="29.25" thickBot="1" x14ac:dyDescent="0.3">
      <c r="A32" s="140" t="s">
        <v>263</v>
      </c>
      <c r="B32" s="176" t="s">
        <v>411</v>
      </c>
      <c r="C32" s="309"/>
    </row>
    <row r="33" spans="1:3" ht="16.5" thickBot="1" x14ac:dyDescent="0.3">
      <c r="A33" s="139" t="s">
        <v>264</v>
      </c>
      <c r="B33" s="176" t="s">
        <v>411</v>
      </c>
      <c r="C33" s="309"/>
    </row>
    <row r="34" spans="1:3" ht="16.5" thickBot="1" x14ac:dyDescent="0.3">
      <c r="A34" s="139" t="s">
        <v>265</v>
      </c>
      <c r="B34" s="176" t="s">
        <v>411</v>
      </c>
      <c r="C34" s="309"/>
    </row>
    <row r="35" spans="1:3" ht="16.5" thickBot="1" x14ac:dyDescent="0.3">
      <c r="A35" s="139" t="s">
        <v>266</v>
      </c>
      <c r="B35" s="176" t="s">
        <v>411</v>
      </c>
      <c r="C35" s="309"/>
    </row>
    <row r="36" spans="1:3" ht="16.5" thickBot="1" x14ac:dyDescent="0.3">
      <c r="A36" s="139" t="s">
        <v>267</v>
      </c>
      <c r="B36" s="176" t="s">
        <v>411</v>
      </c>
      <c r="C36" s="309"/>
    </row>
    <row r="37" spans="1:3" ht="29.25" thickBot="1" x14ac:dyDescent="0.3">
      <c r="A37" s="140" t="s">
        <v>268</v>
      </c>
      <c r="B37" s="176" t="s">
        <v>411</v>
      </c>
      <c r="C37" s="309"/>
    </row>
    <row r="38" spans="1:3" ht="16.5" thickBot="1" x14ac:dyDescent="0.3">
      <c r="A38" s="139" t="s">
        <v>264</v>
      </c>
      <c r="B38" s="176" t="s">
        <v>411</v>
      </c>
      <c r="C38" s="309"/>
    </row>
    <row r="39" spans="1:3" ht="16.5" thickBot="1" x14ac:dyDescent="0.3">
      <c r="A39" s="139" t="s">
        <v>265</v>
      </c>
      <c r="B39" s="176" t="s">
        <v>411</v>
      </c>
      <c r="C39" s="309"/>
    </row>
    <row r="40" spans="1:3" ht="16.5" thickBot="1" x14ac:dyDescent="0.3">
      <c r="A40" s="139" t="s">
        <v>266</v>
      </c>
      <c r="B40" s="176" t="s">
        <v>411</v>
      </c>
      <c r="C40" s="309"/>
    </row>
    <row r="41" spans="1:3" ht="16.5" thickBot="1" x14ac:dyDescent="0.3">
      <c r="A41" s="139" t="s">
        <v>267</v>
      </c>
      <c r="B41" s="176" t="s">
        <v>411</v>
      </c>
      <c r="C41" s="309"/>
    </row>
    <row r="42" spans="1:3" ht="29.25" thickBot="1" x14ac:dyDescent="0.3">
      <c r="A42" s="140" t="s">
        <v>269</v>
      </c>
      <c r="B42" s="176" t="s">
        <v>411</v>
      </c>
      <c r="C42" s="309"/>
    </row>
    <row r="43" spans="1:3" ht="16.5" thickBot="1" x14ac:dyDescent="0.3">
      <c r="A43" s="139" t="s">
        <v>264</v>
      </c>
      <c r="B43" s="176" t="s">
        <v>411</v>
      </c>
      <c r="C43" s="309"/>
    </row>
    <row r="44" spans="1:3" ht="16.5" thickBot="1" x14ac:dyDescent="0.3">
      <c r="A44" s="139" t="s">
        <v>265</v>
      </c>
      <c r="B44" s="176" t="s">
        <v>411</v>
      </c>
      <c r="C44" s="309"/>
    </row>
    <row r="45" spans="1:3" ht="16.5" thickBot="1" x14ac:dyDescent="0.3">
      <c r="A45" s="139" t="s">
        <v>266</v>
      </c>
      <c r="B45" s="176" t="s">
        <v>411</v>
      </c>
      <c r="C45" s="309"/>
    </row>
    <row r="46" spans="1:3" ht="16.5" thickBot="1" x14ac:dyDescent="0.3">
      <c r="A46" s="139" t="s">
        <v>267</v>
      </c>
      <c r="B46" s="176" t="s">
        <v>411</v>
      </c>
      <c r="C46" s="309"/>
    </row>
    <row r="47" spans="1:3" ht="29.25" thickBot="1" x14ac:dyDescent="0.3">
      <c r="A47" s="138" t="s">
        <v>270</v>
      </c>
      <c r="B47" s="176" t="s">
        <v>411</v>
      </c>
      <c r="C47" s="309"/>
    </row>
    <row r="48" spans="1:3" ht="16.5" thickBot="1" x14ac:dyDescent="0.3">
      <c r="A48" s="141" t="s">
        <v>262</v>
      </c>
      <c r="B48" s="176" t="s">
        <v>411</v>
      </c>
      <c r="C48" s="309"/>
    </row>
    <row r="49" spans="1:3" ht="16.5" thickBot="1" x14ac:dyDescent="0.3">
      <c r="A49" s="141" t="s">
        <v>271</v>
      </c>
      <c r="B49" s="176" t="s">
        <v>411</v>
      </c>
      <c r="C49" s="309"/>
    </row>
    <row r="50" spans="1:3" ht="16.5" thickBot="1" x14ac:dyDescent="0.3">
      <c r="A50" s="141" t="s">
        <v>272</v>
      </c>
      <c r="B50" s="176" t="s">
        <v>411</v>
      </c>
      <c r="C50" s="309"/>
    </row>
    <row r="51" spans="1:3" ht="16.5" thickBot="1" x14ac:dyDescent="0.3">
      <c r="A51" s="141" t="s">
        <v>273</v>
      </c>
      <c r="B51" s="176" t="s">
        <v>411</v>
      </c>
      <c r="C51" s="309"/>
    </row>
    <row r="52" spans="1:3" ht="16.5" thickBot="1" x14ac:dyDescent="0.3">
      <c r="A52" s="138" t="s">
        <v>274</v>
      </c>
      <c r="B52" s="176" t="s">
        <v>411</v>
      </c>
      <c r="C52" s="309"/>
    </row>
    <row r="53" spans="1:3" ht="16.5" thickBot="1" x14ac:dyDescent="0.3">
      <c r="A53" s="138" t="s">
        <v>275</v>
      </c>
      <c r="B53" s="176" t="s">
        <v>411</v>
      </c>
      <c r="C53" s="309"/>
    </row>
    <row r="54" spans="1:3" ht="16.5" thickBot="1" x14ac:dyDescent="0.3">
      <c r="A54" s="138" t="s">
        <v>276</v>
      </c>
      <c r="B54" s="176" t="s">
        <v>411</v>
      </c>
      <c r="C54" s="309"/>
    </row>
    <row r="55" spans="1:3" ht="16.5" thickBot="1" x14ac:dyDescent="0.3">
      <c r="A55" s="138" t="s">
        <v>277</v>
      </c>
      <c r="B55" s="176" t="s">
        <v>411</v>
      </c>
      <c r="C55" s="309"/>
    </row>
    <row r="56" spans="1:3" ht="15.75" customHeight="1" thickBot="1" x14ac:dyDescent="0.3">
      <c r="A56" s="138" t="s">
        <v>278</v>
      </c>
      <c r="B56" s="176" t="s">
        <v>411</v>
      </c>
      <c r="C56" s="309"/>
    </row>
    <row r="57" spans="1:3" x14ac:dyDescent="0.25">
      <c r="A57" s="141" t="s">
        <v>279</v>
      </c>
      <c r="B57" s="177" t="s">
        <v>473</v>
      </c>
      <c r="C57" s="309"/>
    </row>
    <row r="58" spans="1:3" ht="16.5" thickBot="1" x14ac:dyDescent="0.3">
      <c r="A58" s="141" t="s">
        <v>280</v>
      </c>
      <c r="B58" s="176" t="s">
        <v>411</v>
      </c>
      <c r="C58" s="309"/>
    </row>
    <row r="59" spans="1:3" ht="16.5" thickBot="1" x14ac:dyDescent="0.3">
      <c r="A59" s="141" t="s">
        <v>281</v>
      </c>
      <c r="B59" s="176" t="s">
        <v>411</v>
      </c>
      <c r="C59" s="309"/>
    </row>
    <row r="60" spans="1:3" ht="16.5" thickBot="1" x14ac:dyDescent="0.3">
      <c r="A60" s="141" t="s">
        <v>282</v>
      </c>
      <c r="B60" s="176" t="s">
        <v>411</v>
      </c>
      <c r="C60" s="309"/>
    </row>
    <row r="61" spans="1:3" ht="16.5" thickBot="1" x14ac:dyDescent="0.3">
      <c r="A61" s="141" t="s">
        <v>283</v>
      </c>
      <c r="B61" s="176" t="s">
        <v>411</v>
      </c>
      <c r="C61" s="309"/>
    </row>
    <row r="62" spans="1:3" ht="30.75" thickBot="1" x14ac:dyDescent="0.3">
      <c r="A62" s="141" t="s">
        <v>284</v>
      </c>
      <c r="B62" s="176" t="s">
        <v>411</v>
      </c>
      <c r="C62" s="309"/>
    </row>
    <row r="63" spans="1:3" ht="29.25" thickBot="1" x14ac:dyDescent="0.3">
      <c r="A63" s="138" t="s">
        <v>285</v>
      </c>
      <c r="B63" s="176" t="s">
        <v>411</v>
      </c>
      <c r="C63" s="309"/>
    </row>
    <row r="64" spans="1:3" ht="16.5" thickBot="1" x14ac:dyDescent="0.3">
      <c r="A64" s="141" t="s">
        <v>262</v>
      </c>
      <c r="B64" s="176" t="s">
        <v>411</v>
      </c>
      <c r="C64" s="309"/>
    </row>
    <row r="65" spans="1:3" ht="16.5" thickBot="1" x14ac:dyDescent="0.3">
      <c r="A65" s="141" t="s">
        <v>286</v>
      </c>
      <c r="B65" s="176" t="s">
        <v>411</v>
      </c>
      <c r="C65" s="309"/>
    </row>
    <row r="66" spans="1:3" ht="16.5" thickBot="1" x14ac:dyDescent="0.3">
      <c r="A66" s="141" t="s">
        <v>287</v>
      </c>
      <c r="B66" s="176" t="s">
        <v>411</v>
      </c>
      <c r="C66" s="309"/>
    </row>
    <row r="67" spans="1:3" ht="16.5" thickBot="1" x14ac:dyDescent="0.3">
      <c r="A67" s="124" t="s">
        <v>288</v>
      </c>
      <c r="B67" s="176" t="s">
        <v>411</v>
      </c>
      <c r="C67" s="309"/>
    </row>
    <row r="68" spans="1:3" ht="16.5" thickBot="1" x14ac:dyDescent="0.3">
      <c r="A68" s="138" t="s">
        <v>289</v>
      </c>
      <c r="B68" s="176" t="s">
        <v>411</v>
      </c>
      <c r="C68" s="309"/>
    </row>
    <row r="69" spans="1:3" ht="16.5" thickBot="1" x14ac:dyDescent="0.3">
      <c r="A69" s="141" t="s">
        <v>290</v>
      </c>
      <c r="B69" s="176" t="s">
        <v>411</v>
      </c>
      <c r="C69" s="309"/>
    </row>
    <row r="70" spans="1:3" ht="16.5" thickBot="1" x14ac:dyDescent="0.3">
      <c r="A70" s="141" t="s">
        <v>291</v>
      </c>
      <c r="B70" s="176" t="s">
        <v>411</v>
      </c>
      <c r="C70" s="309"/>
    </row>
    <row r="71" spans="1:3" ht="16.5" thickBot="1" x14ac:dyDescent="0.3">
      <c r="A71" s="141" t="s">
        <v>292</v>
      </c>
      <c r="B71" s="176" t="s">
        <v>411</v>
      </c>
      <c r="C71" s="309"/>
    </row>
    <row r="72" spans="1:3" ht="28.5" x14ac:dyDescent="0.25">
      <c r="A72" s="125" t="s">
        <v>293</v>
      </c>
      <c r="B72" s="173" t="s">
        <v>459</v>
      </c>
      <c r="C72" s="309"/>
    </row>
    <row r="73" spans="1:3" ht="28.5" x14ac:dyDescent="0.25">
      <c r="A73" s="138" t="s">
        <v>294</v>
      </c>
      <c r="B73" s="310" t="s">
        <v>411</v>
      </c>
      <c r="C73" s="309"/>
    </row>
    <row r="74" spans="1:3" x14ac:dyDescent="0.25">
      <c r="A74" s="141" t="s">
        <v>295</v>
      </c>
      <c r="B74" s="310"/>
      <c r="C74" s="309"/>
    </row>
    <row r="75" spans="1:3" x14ac:dyDescent="0.25">
      <c r="A75" s="141" t="s">
        <v>296</v>
      </c>
      <c r="B75" s="310"/>
      <c r="C75" s="309"/>
    </row>
    <row r="76" spans="1:3" x14ac:dyDescent="0.25">
      <c r="A76" s="141" t="s">
        <v>297</v>
      </c>
      <c r="B76" s="310"/>
      <c r="C76" s="309"/>
    </row>
    <row r="77" spans="1:3" x14ac:dyDescent="0.25">
      <c r="A77" s="141" t="s">
        <v>298</v>
      </c>
      <c r="B77" s="310"/>
      <c r="C77" s="309"/>
    </row>
    <row r="78" spans="1:3" x14ac:dyDescent="0.25">
      <c r="A78" s="142" t="s">
        <v>299</v>
      </c>
      <c r="B78" s="310"/>
      <c r="C78" s="309"/>
    </row>
    <row r="81" spans="1:2" x14ac:dyDescent="0.25">
      <c r="A81" s="143"/>
      <c r="B81" s="174"/>
    </row>
    <row r="82" spans="1:2" x14ac:dyDescent="0.25">
      <c r="B82" s="175"/>
    </row>
    <row r="83" spans="1:2" x14ac:dyDescent="0.25">
      <c r="B83" s="66"/>
    </row>
  </sheetData>
  <mergeCells count="11">
    <mergeCell ref="A5:B5"/>
    <mergeCell ref="A7:B7"/>
    <mergeCell ref="A9:B9"/>
    <mergeCell ref="A10:B10"/>
    <mergeCell ref="A12:B12"/>
    <mergeCell ref="C29: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Доронина Наталья Владимировна</cp:lastModifiedBy>
  <cp:lastPrinted>2025-10-31T06:37:52Z</cp:lastPrinted>
  <dcterms:created xsi:type="dcterms:W3CDTF">2015-08-16T15:31:05Z</dcterms:created>
  <dcterms:modified xsi:type="dcterms:W3CDTF">2026-05-13T11:40:44Z</dcterms:modified>
</cp:coreProperties>
</file>